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636" windowWidth="19416" windowHeight="8892" activeTab="1"/>
  </bookViews>
  <sheets>
    <sheet name="Доходы" sheetId="2" r:id="rId1"/>
    <sheet name="Источники" sheetId="4" r:id="rId2"/>
  </sheets>
  <calcPr calcId="144525"/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0" i="2"/>
  <c r="F12" i="2"/>
  <c r="F13" i="2"/>
  <c r="F14" i="2"/>
  <c r="F15" i="2"/>
  <c r="F16" i="2"/>
  <c r="F17" i="2"/>
  <c r="F19" i="2"/>
  <c r="F20" i="2"/>
  <c r="F21" i="2"/>
  <c r="F22" i="2"/>
  <c r="F23" i="2"/>
  <c r="F24" i="2"/>
  <c r="F25" i="2"/>
  <c r="F26" i="2"/>
  <c r="F29" i="2"/>
  <c r="F30" i="2"/>
  <c r="F31" i="2"/>
  <c r="F32" i="2"/>
  <c r="F34" i="2"/>
  <c r="F35" i="2"/>
  <c r="F36" i="2"/>
  <c r="F37" i="2"/>
  <c r="F38" i="2"/>
  <c r="F40" i="2"/>
  <c r="F41" i="2"/>
  <c r="F42" i="2"/>
  <c r="F43" i="2"/>
  <c r="F44" i="2"/>
  <c r="F45" i="2"/>
  <c r="F46" i="2"/>
  <c r="F47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9" i="2"/>
  <c r="F80" i="2"/>
  <c r="F81" i="2"/>
  <c r="F82" i="2"/>
  <c r="F83" i="2"/>
  <c r="F84" i="2"/>
  <c r="F85" i="2"/>
  <c r="F86" i="2"/>
  <c r="F89" i="2"/>
  <c r="F102" i="2"/>
  <c r="F103" i="2"/>
  <c r="F109" i="2"/>
  <c r="F110" i="2"/>
  <c r="F111" i="2"/>
  <c r="F112" i="2"/>
  <c r="F113" i="2"/>
  <c r="F116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0" i="2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10" i="4"/>
</calcChain>
</file>

<file path=xl/sharedStrings.xml><?xml version="1.0" encoding="utf-8"?>
<sst xmlns="http://schemas.openxmlformats.org/spreadsheetml/2006/main" count="604" uniqueCount="376">
  <si>
    <t>010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</si>
  <si>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</si>
  <si>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</si>
  <si>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</si>
  <si>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</si>
  <si>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</si>
  <si>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</si>
  <si>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</si>
  <si>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</si>
  <si>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</si>
  <si>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</si>
  <si>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</si>
  <si>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</si>
  <si>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</si>
  <si>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</si>
  <si>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</si>
  <si>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</si>
  <si>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</si>
  <si>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</si>
  <si>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</si>
  <si>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</si>
  <si>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</si>
  <si>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</si>
  <si>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</si>
  <si>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</si>
  <si>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</si>
  <si>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</si>
  <si>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</si>
  <si>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</si>
  <si>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</si>
  <si>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</si>
  <si>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</si>
  <si>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</si>
  <si>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</si>
  <si>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</si>
  <si>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</si>
  <si>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</si>
  <si>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</si>
  <si>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</si>
  <si>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</si>
  <si>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</si>
  <si>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</si>
  <si>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</si>
  <si>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</si>
  <si>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</si>
  <si>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</si>
  <si>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</si>
  <si>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</si>
  <si>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</si>
  <si>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</si>
  <si>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</si>
  <si>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</si>
  <si>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</si>
  <si>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</si>
  <si>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</si>
  <si>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</si>
  <si>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</si>
  <si>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</si>
  <si>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</si>
  <si>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</si>
  <si>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</si>
  <si>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</si>
  <si>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</si>
  <si>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</si>
  <si>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</si>
  <si>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</si>
  <si>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</si>
  <si>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</si>
  <si>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</si>
  <si>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</si>
  <si>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</si>
  <si>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</si>
  <si>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</si>
  <si>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</si>
  <si>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</si>
  <si>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</si>
  <si>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</si>
  <si>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</si>
  <si>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</si>
  <si>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</si>
  <si>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</si>
  <si>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</si>
  <si>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</si>
  <si>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</si>
  <si>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</si>
  <si>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</si>
  <si>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</si>
  <si>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</si>
  <si>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</si>
  <si>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</si>
  <si>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Проценты, полученные от предоставления бюджетных кредитов внутри страны</t>
  </si>
  <si>
    <t>000 1 11 03000 00 0000 120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</si>
  <si>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</si>
  <si>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</si>
  <si>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</si>
  <si>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</si>
  <si>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</si>
  <si>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</si>
  <si>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</si>
  <si>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</si>
  <si>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</si>
  <si>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</si>
  <si>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</si>
  <si>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</si>
  <si>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</si>
  <si>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</si>
  <si>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</si>
  <si>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</si>
  <si>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</si>
  <si>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</si>
  <si>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</si>
  <si>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</si>
  <si>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</si>
  <si>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</si>
  <si>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</si>
  <si>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</si>
  <si>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</si>
  <si>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</si>
  <si>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</si>
  <si>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</si>
  <si>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</si>
  <si>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</si>
  <si>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</si>
  <si>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</si>
  <si>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</si>
  <si>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</si>
  <si>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</si>
  <si>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</si>
  <si>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</si>
  <si>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</si>
  <si>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</si>
  <si>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</si>
  <si>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</si>
  <si>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</si>
  <si>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</si>
  <si>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</si>
  <si>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</si>
  <si>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</si>
  <si>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</si>
  <si>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</si>
  <si>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</si>
  <si>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</si>
  <si>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</si>
  <si>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</si>
  <si>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</si>
  <si>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</si>
  <si>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</si>
  <si>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</si>
  <si>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</si>
  <si>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</si>
  <si>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</si>
  <si>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</si>
  <si>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</si>
  <si>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</si>
  <si>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</si>
  <si>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</si>
  <si>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</si>
  <si>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</si>
  <si>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</si>
  <si>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</si>
  <si>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</si>
  <si>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</si>
  <si>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</si>
  <si>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</si>
  <si>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</si>
  <si>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</si>
  <si>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</si>
  <si>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</si>
  <si>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</si>
  <si>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</si>
  <si>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</si>
  <si>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</si>
  <si>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</si>
  <si>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</si>
  <si>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</si>
  <si>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</si>
  <si>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</si>
  <si>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</si>
  <si>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</si>
  <si>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</si>
  <si>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</si>
  <si>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</si>
  <si>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</si>
  <si>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</si>
  <si>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</si>
  <si>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</si>
  <si>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</si>
  <si>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</si>
  <si>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</si>
  <si>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</si>
  <si>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</si>
  <si>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</si>
  <si>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</si>
  <si>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</si>
  <si>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</si>
  <si>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</si>
  <si>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</si>
  <si>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</si>
  <si>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</si>
  <si>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</si>
  <si>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</si>
  <si>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</si>
  <si>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</si>
  <si>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</si>
  <si>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</si>
  <si>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</si>
  <si>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</si>
  <si>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</si>
  <si>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</si>
  <si>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</si>
  <si>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</si>
  <si>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</si>
  <si>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</si>
  <si>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</si>
  <si>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</si>
  <si>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</si>
  <si>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</si>
  <si>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</si>
  <si>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</si>
  <si>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</si>
  <si>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</si>
  <si>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</si>
  <si>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</si>
  <si>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</si>
  <si>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</si>
  <si>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</si>
  <si>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</si>
  <si>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</si>
  <si>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</si>
  <si>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</si>
  <si>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</si>
  <si>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000 2 02 25242 00 0000 150</t>
  </si>
  <si>
    <t xml:space="preserve">  Субсидии бюджетам муниципальных районов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</si>
  <si>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000 2 02 25242 05 0000 150</t>
  </si>
  <si>
    <t xml:space="preserve">  Субсидии бюджетам на строительство и реконструкцию (модернизацию) объектов питьевого водоснабжения</t>
  </si>
  <si>
    <t>000 2 02 25243 00 0000 150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</si>
  <si>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</si>
  <si>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000 2 02 25243 05 0000 150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</si>
  <si>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</si>
  <si>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</si>
  <si>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</si>
  <si>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</si>
  <si>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</si>
  <si>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</si>
  <si>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муниципальных районов на поддержку отрасли культуры</t>
  </si>
  <si>
    <t>000 2 02 25519 05 0000 150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</si>
  <si>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</si>
  <si>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</si>
  <si>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</si>
  <si>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</si>
  <si>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Субсидии на поддержку местных инициатив</t>
  </si>
  <si>
    <t>000 2 02 29999 05 9000 150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</si>
  <si>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</si>
  <si>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</si>
  <si>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</si>
  <si>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</si>
  <si>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</si>
  <si>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</si>
  <si>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</si>
  <si>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</si>
  <si>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</si>
  <si>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</si>
  <si>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</si>
  <si>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</si>
  <si>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</si>
  <si>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</si>
  <si>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</si>
  <si>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</si>
  <si>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</si>
  <si>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</si>
  <si>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</si>
  <si>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</si>
  <si>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</si>
  <si>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</si>
  <si>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</si>
  <si>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</si>
  <si>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</si>
  <si>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</si>
  <si>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</si>
  <si>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</si>
  <si>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районов</t>
  </si>
  <si>
    <t>000 2 02 39998 05 0000 150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</si>
  <si>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</si>
  <si>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</si>
  <si>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</si>
  <si>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</si>
  <si>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</si>
  <si>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</si>
  <si>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</si>
  <si>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</si>
  <si>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районов</t>
  </si>
  <si>
    <t>000 2 04 05000 05 0000 150</t>
  </si>
  <si>
    <t xml:space="preserve">  Прочие безвозмездные поступления от негосударственных организаций в
бюджеты муниципальных районов</t>
  </si>
  <si>
    <t>000 2 04 05099 05 0000 150</t>
  </si>
  <si>
    <t xml:space="preserve">  Прочие безвозмездные поступления от негосударственных организаций в
бюджеты муниципальных районов на реализацию проектов по поддержке местных
инициатив</t>
  </si>
  <si>
    <t>000 2 04 05099 05 9000 150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</si>
  <si>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</si>
  <si>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</si>
  <si>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</si>
  <si>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</si>
  <si>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 xml:space="preserve">  Прочие безвозмездные поступления в бюджеты муниципальных районов на
 реализацию проектов по поддержке местных инициатив</t>
  </si>
  <si>
    <t>000 2 07 05030 05 9000 150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</si>
  <si>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</si>
  <si>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</si>
  <si>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</si>
  <si>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</si>
  <si>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</si>
  <si>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</si>
  <si>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</si>
  <si>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</si>
  <si>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</si>
  <si>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</si>
  <si>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</si>
  <si>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</si>
  <si>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субвенций на государственную регистрацию актов гражданского состояния из бюджетов муниципальных районов</t>
  </si>
  <si>
    <t>000 2 19 35930 05 0000 150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</si>
  <si>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</si>
  <si>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</si>
  <si>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</si>
  <si>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</si>
  <si>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</si>
  <si>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</si>
  <si>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</si>
  <si>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</si>
  <si>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</si>
  <si>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</si>
  <si>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</si>
  <si>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</si>
  <si>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</si>
  <si>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</si>
  <si>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000 01 03 01 00 05 0000 810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</si>
  <si>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</si>
  <si>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</si>
  <si>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</si>
  <si>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</si>
  <si>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</si>
  <si>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</si>
  <si>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</si>
  <si>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</si>
  <si>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</si>
  <si>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</si>
  <si>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</si>
  <si>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</si>
  <si>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</si>
  <si>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</si>
  <si>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</si>
  <si>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</si>
  <si>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</si>
  <si>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</si>
  <si>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</si>
  <si>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</si>
  <si>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</si>
  <si>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</si>
  <si>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</si>
  <si>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</si>
  <si>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</si>
  <si>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</si>
  <si>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</si>
  <si>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</si>
  <si>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</si>
  <si>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</si>
  <si>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</si>
  <si>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</si>
  <si>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</si>
  <si>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</si>
  <si>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</si>
  <si>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</si>
  <si>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</si>
  <si>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</si>
  <si>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</si>
  <si>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Ожидаемая оценка исполнения            за 2019 год</t>
  </si>
  <si>
    <t>Ожидаемая оценка исполнения              за 2019 год</t>
  </si>
  <si>
    <t>Исполнено на 01.08.2019</t>
  </si>
  <si>
    <t>7</t>
  </si>
  <si>
    <t>% исполнения</t>
  </si>
  <si>
    <t>Ожидаемая оценка исполнения бюджета Кольского района на 01.08.2019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</si>
</sst>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49" fontId="3" fillId="0" borderId="1" xfId="48" applyProtection="1">
      <alignment horizontal="right"/>
    </xf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0" fillId="0" borderId="1" xfId="0" applyBorder="1" applyProtection="1">
      <protection locked="0"/>
    </xf>
    <xf numFmtId="0" fontId="4" fillId="0" borderId="1" xfId="13" applyNumberFormat="1" applyBorder="1" applyProtection="1">
      <alignment horizontal="right"/>
    </xf>
    <xf numFmtId="49" fontId="3" fillId="0" borderId="1" xfId="23" applyBorder="1" applyProtection="1">
      <alignment horizontal="right"/>
    </xf>
    <xf numFmtId="0" fontId="5" fillId="0" borderId="1" xfId="7" applyNumberFormat="1" applyBorder="1" applyProtection="1"/>
    <xf numFmtId="0" fontId="4" fillId="0" borderId="1" xfId="9" applyNumberFormat="1" applyBorder="1" applyProtection="1">
      <alignment horizontal="right"/>
    </xf>
    <xf numFmtId="0" fontId="3" fillId="0" borderId="1" xfId="8" applyNumberFormat="1" applyBorder="1" applyProtection="1">
      <alignment horizontal="center"/>
    </xf>
    <xf numFmtId="49" fontId="3" fillId="0" borderId="1" xfId="27" applyBorder="1" applyProtection="1">
      <alignment horizontal="center"/>
    </xf>
    <xf numFmtId="165" fontId="3" fillId="0" borderId="34" xfId="88" applyBorder="1" applyProtection="1">
      <alignment horizontal="right" vertical="center" shrinkToFit="1"/>
    </xf>
    <xf numFmtId="4" fontId="3" fillId="0" borderId="34" xfId="91" applyBorder="1" applyProtection="1">
      <alignment horizontal="right" shrinkToFit="1"/>
    </xf>
    <xf numFmtId="49" fontId="3" fillId="0" borderId="20" xfId="51" applyBorder="1" applyProtection="1">
      <alignment horizontal="center" vertical="center" shrinkToFit="1"/>
    </xf>
    <xf numFmtId="0" fontId="3" fillId="0" borderId="34" xfId="65" applyNumberFormat="1" applyBorder="1" applyProtection="1">
      <alignment horizontal="left" wrapText="1"/>
    </xf>
    <xf numFmtId="0" fontId="3" fillId="0" borderId="36" xfId="85" applyNumberFormat="1" applyBorder="1" applyProtection="1">
      <alignment horizontal="left" wrapText="1" indent="2"/>
    </xf>
    <xf numFmtId="0" fontId="3" fillId="0" borderId="37" xfId="90" applyNumberFormat="1" applyBorder="1" applyProtection="1">
      <alignment horizontal="left" wrapText="1"/>
    </xf>
    <xf numFmtId="0" fontId="3" fillId="0" borderId="38" xfId="93" applyNumberFormat="1" applyBorder="1" applyProtection="1">
      <alignment horizontal="left" wrapText="1" indent="2"/>
    </xf>
    <xf numFmtId="0" fontId="3" fillId="0" borderId="39" xfId="59" applyNumberFormat="1" applyBorder="1" applyProtection="1">
      <alignment horizontal="left" wrapText="1"/>
    </xf>
    <xf numFmtId="0" fontId="8" fillId="0" borderId="34" xfId="94" applyNumberFormat="1" applyBorder="1" applyProtection="1">
      <alignment wrapText="1"/>
    </xf>
    <xf numFmtId="0" fontId="8" fillId="0" borderId="34" xfId="95" applyNumberFormat="1" applyBorder="1" applyProtection="1"/>
    <xf numFmtId="0" fontId="3" fillId="0" borderId="20" xfId="34" applyNumberFormat="1" applyBorder="1" applyProtection="1">
      <alignment horizontal="center" vertical="center"/>
    </xf>
    <xf numFmtId="0" fontId="3" fillId="0" borderId="20" xfId="50" applyNumberFormat="1" applyBorder="1" applyProtection="1">
      <alignment horizontal="center" vertical="center" shrinkToFit="1"/>
    </xf>
    <xf numFmtId="0" fontId="3" fillId="0" borderId="40" xfId="83" applyNumberFormat="1" applyBorder="1" applyProtection="1">
      <alignment horizontal="center" vertical="center" shrinkToFit="1"/>
    </xf>
    <xf numFmtId="49" fontId="3" fillId="0" borderId="41" xfId="84" applyBorder="1" applyProtection="1">
      <alignment horizontal="center" vertical="center"/>
    </xf>
    <xf numFmtId="4" fontId="3" fillId="0" borderId="41" xfId="39" applyBorder="1" applyProtection="1">
      <alignment horizontal="right" shrinkToFit="1"/>
    </xf>
    <xf numFmtId="4" fontId="3" fillId="0" borderId="42" xfId="39" applyBorder="1" applyProtection="1">
      <alignment horizontal="right" shrinkToFit="1"/>
    </xf>
    <xf numFmtId="4" fontId="3" fillId="0" borderId="43" xfId="54" applyBorder="1" applyProtection="1">
      <alignment horizontal="right" shrinkToFit="1"/>
    </xf>
    <xf numFmtId="0" fontId="3" fillId="0" borderId="44" xfId="86" applyNumberFormat="1" applyBorder="1" applyProtection="1">
      <alignment horizontal="center" vertical="center" shrinkToFit="1"/>
    </xf>
    <xf numFmtId="49" fontId="3" fillId="0" borderId="13" xfId="87" applyBorder="1" applyProtection="1">
      <alignment horizontal="center" vertical="center"/>
    </xf>
    <xf numFmtId="165" fontId="3" fillId="0" borderId="13" xfId="88" applyBorder="1" applyProtection="1">
      <alignment horizontal="right" vertical="center" shrinkToFit="1"/>
    </xf>
    <xf numFmtId="4" fontId="3" fillId="0" borderId="45" xfId="54" applyBorder="1" applyProtection="1">
      <alignment horizontal="right" shrinkToFit="1"/>
    </xf>
    <xf numFmtId="4" fontId="3" fillId="0" borderId="13" xfId="91" applyBorder="1" applyProtection="1">
      <alignment horizontal="right" shrinkToFit="1"/>
    </xf>
    <xf numFmtId="49" fontId="3" fillId="0" borderId="13" xfId="97" applyBorder="1" applyProtection="1">
      <alignment horizontal="center" vertical="center" shrinkToFit="1"/>
    </xf>
    <xf numFmtId="0" fontId="3" fillId="0" borderId="46" xfId="86" applyNumberFormat="1" applyBorder="1" applyProtection="1">
      <alignment horizontal="center" vertical="center" shrinkToFit="1"/>
    </xf>
    <xf numFmtId="49" fontId="3" fillId="0" borderId="47" xfId="97" applyBorder="1" applyProtection="1">
      <alignment horizontal="center" vertical="center" shrinkToFit="1"/>
    </xf>
    <xf numFmtId="4" fontId="3" fillId="0" borderId="47" xfId="91" applyBorder="1" applyProtection="1">
      <alignment horizontal="right" shrinkToFit="1"/>
    </xf>
    <xf numFmtId="4" fontId="3" fillId="0" borderId="48" xfId="91" applyBorder="1" applyProtection="1">
      <alignment horizontal="right" shrinkToFit="1"/>
    </xf>
    <xf numFmtId="4" fontId="3" fillId="0" borderId="49" xfId="54" applyBorder="1" applyProtection="1">
      <alignment horizontal="right" shrinkToFit="1"/>
    </xf>
    <xf numFmtId="4" fontId="3" fillId="0" borderId="14" xfId="43" applyBorder="1" applyProtection="1">
      <alignment horizontal="right" shrinkToFit="1"/>
    </xf>
    <xf numFmtId="4" fontId="3" fillId="0" borderId="50" xfId="47" applyBorder="1" applyProtection="1">
      <alignment horizontal="right" shrinkToFit="1"/>
    </xf>
    <xf numFmtId="4" fontId="3" fillId="0" borderId="51" xfId="39" applyBorder="1" applyAlignment="1" applyProtection="1">
      <alignment horizontal="center" shrinkToFit="1"/>
    </xf>
    <xf numFmtId="4" fontId="3" fillId="0" borderId="52" xfId="39" applyBorder="1" applyAlignment="1" applyProtection="1">
      <alignment horizontal="center" shrinkToFit="1"/>
    </xf>
    <xf numFmtId="4" fontId="3" fillId="0" borderId="53" xfId="39" applyBorder="1" applyAlignment="1" applyProtection="1">
      <alignment horizontal="center" shrinkToFit="1"/>
    </xf>
    <xf numFmtId="0" fontId="1" fillId="0" borderId="1" xfId="32" applyNumberFormat="1" applyBorder="1" applyProtection="1"/>
    <xf numFmtId="49" fontId="3" fillId="0" borderId="20" xfId="35" applyBorder="1" applyProtection="1">
      <alignment horizontal="center" vertical="center"/>
    </xf>
    <xf numFmtId="0" fontId="3" fillId="0" borderId="36" xfId="36" applyNumberFormat="1" applyBorder="1" applyProtection="1">
      <alignment horizontal="left" wrapText="1"/>
    </xf>
    <xf numFmtId="0" fontId="3" fillId="0" borderId="38" xfId="40" applyNumberFormat="1" applyBorder="1" applyProtection="1">
      <alignment horizontal="left" wrapText="1"/>
    </xf>
    <xf numFmtId="0" fontId="3" fillId="0" borderId="50" xfId="44" applyNumberFormat="1" applyBorder="1" applyProtection="1">
      <alignment horizontal="left" wrapText="1" indent="2"/>
    </xf>
    <xf numFmtId="49" fontId="3" fillId="0" borderId="40" xfId="37" applyBorder="1" applyProtection="1">
      <alignment horizontal="center" wrapText="1"/>
    </xf>
    <xf numFmtId="49" fontId="3" fillId="0" borderId="41" xfId="38" applyBorder="1" applyProtection="1">
      <alignment horizontal="center"/>
    </xf>
    <xf numFmtId="4" fontId="3" fillId="0" borderId="54" xfId="39" applyBorder="1" applyAlignment="1" applyProtection="1">
      <alignment horizontal="center" shrinkToFit="1"/>
    </xf>
    <xf numFmtId="4" fontId="3" fillId="0" borderId="55" xfId="39" applyBorder="1" applyProtection="1">
      <alignment horizontal="right" shrinkToFit="1"/>
    </xf>
    <xf numFmtId="49" fontId="3" fillId="0" borderId="56" xfId="41" applyBorder="1" applyProtection="1">
      <alignment horizontal="center" shrinkToFit="1"/>
    </xf>
    <xf numFmtId="49" fontId="3" fillId="0" borderId="20" xfId="42" applyBorder="1" applyProtection="1">
      <alignment horizontal="center"/>
    </xf>
    <xf numFmtId="4" fontId="3" fillId="0" borderId="20" xfId="43" applyBorder="1" applyProtection="1">
      <alignment horizontal="right" shrinkToFit="1"/>
    </xf>
    <xf numFmtId="4" fontId="3" fillId="0" borderId="57" xfId="39" applyBorder="1" applyProtection="1">
      <alignment horizontal="right" shrinkToFit="1"/>
    </xf>
    <xf numFmtId="49" fontId="3" fillId="0" borderId="58" xfId="45" applyBorder="1" applyProtection="1">
      <alignment horizontal="center" shrinkToFit="1"/>
    </xf>
    <xf numFmtId="49" fontId="3" fillId="0" borderId="23" xfId="46" applyBorder="1" applyProtection="1">
      <alignment horizontal="center"/>
    </xf>
    <xf numFmtId="4" fontId="3" fillId="0" borderId="23" xfId="47" applyBorder="1" applyProtection="1">
      <alignment horizontal="right" shrinkToFit="1"/>
    </xf>
    <xf numFmtId="49" fontId="3" fillId="0" borderId="59" xfId="45" applyBorder="1" applyProtection="1">
      <alignment horizontal="center" shrinkToFit="1"/>
    </xf>
    <xf numFmtId="49" fontId="3" fillId="0" borderId="60" xfId="46" applyBorder="1" applyProtection="1">
      <alignment horizontal="center"/>
    </xf>
    <xf numFmtId="4" fontId="3" fillId="0" borderId="60" xfId="47" applyBorder="1" applyProtection="1">
      <alignment horizontal="right" shrinkToFit="1"/>
    </xf>
    <xf numFmtId="4" fontId="3" fillId="0" borderId="61" xfId="47" applyBorder="1" applyProtection="1">
      <alignment horizontal="right" shrinkToFit="1"/>
    </xf>
    <xf numFmtId="4" fontId="3" fillId="0" borderId="62" xfId="39" applyBorder="1" applyAlignment="1" applyProtection="1">
      <alignment horizontal="center" shrinkToFit="1"/>
    </xf>
    <xf numFmtId="4" fontId="3" fillId="0" borderId="49" xfId="39" applyBorder="1" applyProtection="1">
      <alignment horizontal="right" shrinkToFit="1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35" xfId="36" applyNumberFormat="1" applyBorder="1" applyAlignment="1" applyProtection="1">
      <alignment horizontal="center" vertical="top" wrapText="1"/>
    </xf>
    <xf numFmtId="0" fontId="3" fillId="0" borderId="35" xfId="36" applyBorder="1" applyAlignment="1" applyProtection="1">
      <alignment horizontal="center" vertical="top" wrapText="1"/>
      <protection locked="0"/>
    </xf>
    <xf numFmtId="49" fontId="3" fillId="0" borderId="35" xfId="30" applyNumberFormat="1" applyBorder="1" applyAlignment="1" applyProtection="1">
      <alignment horizontal="center" vertical="top" wrapText="1"/>
    </xf>
    <xf numFmtId="0" fontId="13" fillId="0" borderId="1" xfId="5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zoomScaleNormal="100" workbookViewId="0">
      <selection activeCell="J16" sqref="J16"/>
    </sheetView>
  </sheetViews>
  <sheetFormatPr defaultColWidth="9.109375" defaultRowHeight="14.4" x14ac:dyDescent="0.3"/>
  <cols>
    <col min="1" max="1" width="50.6640625" style="1" customWidth="1"/>
    <col min="2" max="2" width="11.6640625" style="1" customWidth="1"/>
    <col min="3" max="3" width="24" style="1" customWidth="1"/>
    <col min="4" max="4" width="16.88671875" style="1" customWidth="1"/>
    <col min="5" max="5" width="16.6640625" style="1" customWidth="1"/>
    <col min="6" max="6" width="12.109375" style="1" customWidth="1"/>
    <col min="7" max="7" width="15" style="1" customWidth="1"/>
    <col min="8" max="8" width="9.109375" style="1" hidden="1"/>
    <col min="9" max="16384" width="9.109375" style="1"/>
  </cols>
  <sheetData>
    <row r="1" spans="1:8" ht="12" customHeight="1" x14ac:dyDescent="0.3">
      <c r="A1" s="2"/>
      <c r="B1" s="2"/>
      <c r="C1" s="2"/>
      <c r="D1" s="2"/>
      <c r="E1" s="2"/>
      <c r="F1" s="2"/>
      <c r="G1" s="2"/>
      <c r="H1" s="2"/>
    </row>
    <row r="2" spans="1:8" ht="14.1" customHeight="1" x14ac:dyDescent="0.3">
      <c r="A2" s="95" t="s">
        <v>375</v>
      </c>
      <c r="B2" s="96"/>
      <c r="C2" s="96"/>
      <c r="D2" s="96"/>
      <c r="E2" s="96"/>
      <c r="F2" s="96"/>
      <c r="G2" s="96"/>
      <c r="H2" s="3"/>
    </row>
    <row r="3" spans="1:8" s="24" customFormat="1" ht="14.1" customHeight="1" x14ac:dyDescent="0.3">
      <c r="A3" s="4"/>
      <c r="B3" s="4"/>
      <c r="C3" s="5"/>
      <c r="D3" s="5"/>
      <c r="E3" s="27"/>
      <c r="F3" s="27"/>
      <c r="G3" s="29"/>
      <c r="H3" s="28"/>
    </row>
    <row r="4" spans="1:8" s="24" customFormat="1" ht="14.1" customHeight="1" x14ac:dyDescent="0.3">
      <c r="A4" s="7" t="s">
        <v>1</v>
      </c>
      <c r="B4" s="7"/>
      <c r="C4" s="7"/>
      <c r="D4" s="8"/>
      <c r="E4" s="26"/>
      <c r="F4" s="26"/>
      <c r="G4" s="30"/>
      <c r="H4" s="25"/>
    </row>
    <row r="5" spans="1:8" ht="14.1" customHeight="1" x14ac:dyDescent="0.3">
      <c r="A5" s="86" t="s">
        <v>2</v>
      </c>
      <c r="B5" s="87"/>
      <c r="C5" s="87"/>
      <c r="D5" s="87"/>
      <c r="E5" s="87"/>
      <c r="F5" s="87"/>
      <c r="G5" s="87"/>
      <c r="H5" s="9"/>
    </row>
    <row r="6" spans="1:8" ht="12.9" customHeight="1" x14ac:dyDescent="0.3">
      <c r="A6" s="88" t="s">
        <v>3</v>
      </c>
      <c r="B6" s="88" t="s">
        <v>4</v>
      </c>
      <c r="C6" s="88" t="s">
        <v>5</v>
      </c>
      <c r="D6" s="90" t="s">
        <v>6</v>
      </c>
      <c r="E6" s="90" t="s">
        <v>7</v>
      </c>
      <c r="F6" s="94" t="s">
        <v>374</v>
      </c>
      <c r="G6" s="92" t="s">
        <v>370</v>
      </c>
      <c r="H6" s="10"/>
    </row>
    <row r="7" spans="1:8" ht="12" customHeight="1" x14ac:dyDescent="0.3">
      <c r="A7" s="89"/>
      <c r="B7" s="89"/>
      <c r="C7" s="89"/>
      <c r="D7" s="91"/>
      <c r="E7" s="91"/>
      <c r="F7" s="94"/>
      <c r="G7" s="93"/>
      <c r="H7" s="11"/>
    </row>
    <row r="8" spans="1:8" ht="14.25" customHeight="1" x14ac:dyDescent="0.3">
      <c r="A8" s="89"/>
      <c r="B8" s="89"/>
      <c r="C8" s="89"/>
      <c r="D8" s="91"/>
      <c r="E8" s="91"/>
      <c r="F8" s="94"/>
      <c r="G8" s="93"/>
      <c r="H8" s="11"/>
    </row>
    <row r="9" spans="1:8" ht="14.25" customHeight="1" thickBot="1" x14ac:dyDescent="0.35">
      <c r="A9" s="12">
        <v>1</v>
      </c>
      <c r="B9" s="41">
        <v>2</v>
      </c>
      <c r="C9" s="41">
        <v>3</v>
      </c>
      <c r="D9" s="65" t="s">
        <v>8</v>
      </c>
      <c r="E9" s="65" t="s">
        <v>9</v>
      </c>
      <c r="F9" s="65" t="s">
        <v>10</v>
      </c>
      <c r="G9" s="65" t="s">
        <v>373</v>
      </c>
      <c r="H9" s="11"/>
    </row>
    <row r="10" spans="1:8" ht="17.25" customHeight="1" x14ac:dyDescent="0.3">
      <c r="A10" s="66" t="s">
        <v>11</v>
      </c>
      <c r="B10" s="69" t="s">
        <v>0</v>
      </c>
      <c r="C10" s="70" t="s">
        <v>12</v>
      </c>
      <c r="D10" s="45">
        <v>2354751945.3200002</v>
      </c>
      <c r="E10" s="45">
        <v>1285039561.8</v>
      </c>
      <c r="F10" s="71">
        <f>E10/D10%</f>
        <v>54.572183891979712</v>
      </c>
      <c r="G10" s="72">
        <f>D10</f>
        <v>2354751945.3200002</v>
      </c>
      <c r="H10" s="64"/>
    </row>
    <row r="11" spans="1:8" ht="15" customHeight="1" x14ac:dyDescent="0.3">
      <c r="A11" s="67" t="s">
        <v>13</v>
      </c>
      <c r="B11" s="73"/>
      <c r="C11" s="74"/>
      <c r="D11" s="75"/>
      <c r="E11" s="59"/>
      <c r="F11" s="61"/>
      <c r="G11" s="76">
        <f t="shared" ref="G11:G74" si="0">D11</f>
        <v>0</v>
      </c>
      <c r="H11" s="64"/>
    </row>
    <row r="12" spans="1:8" x14ac:dyDescent="0.3">
      <c r="A12" s="68" t="s">
        <v>14</v>
      </c>
      <c r="B12" s="77" t="s">
        <v>0</v>
      </c>
      <c r="C12" s="78" t="s">
        <v>15</v>
      </c>
      <c r="D12" s="79">
        <v>504496300</v>
      </c>
      <c r="E12" s="60">
        <v>454044338.05000001</v>
      </c>
      <c r="F12" s="62">
        <f t="shared" ref="F12:F74" si="1">E12/D12%</f>
        <v>89.999537766679367</v>
      </c>
      <c r="G12" s="76">
        <f t="shared" si="0"/>
        <v>504496300</v>
      </c>
      <c r="H12" s="64"/>
    </row>
    <row r="13" spans="1:8" x14ac:dyDescent="0.3">
      <c r="A13" s="68" t="s">
        <v>16</v>
      </c>
      <c r="B13" s="77" t="s">
        <v>0</v>
      </c>
      <c r="C13" s="78" t="s">
        <v>17</v>
      </c>
      <c r="D13" s="79">
        <v>362800000</v>
      </c>
      <c r="E13" s="60">
        <v>288912725.94</v>
      </c>
      <c r="F13" s="62">
        <f t="shared" si="1"/>
        <v>79.634158197353912</v>
      </c>
      <c r="G13" s="76">
        <f t="shared" si="0"/>
        <v>362800000</v>
      </c>
      <c r="H13" s="64"/>
    </row>
    <row r="14" spans="1:8" x14ac:dyDescent="0.3">
      <c r="A14" s="68" t="s">
        <v>18</v>
      </c>
      <c r="B14" s="77" t="s">
        <v>0</v>
      </c>
      <c r="C14" s="78" t="s">
        <v>19</v>
      </c>
      <c r="D14" s="79">
        <v>362800000</v>
      </c>
      <c r="E14" s="60">
        <v>288912725.94</v>
      </c>
      <c r="F14" s="63">
        <f t="shared" si="1"/>
        <v>79.634158197353912</v>
      </c>
      <c r="G14" s="76">
        <f t="shared" si="0"/>
        <v>362800000</v>
      </c>
      <c r="H14" s="64"/>
    </row>
    <row r="15" spans="1:8" ht="52.2" x14ac:dyDescent="0.3">
      <c r="A15" s="68" t="s">
        <v>20</v>
      </c>
      <c r="B15" s="77" t="s">
        <v>0</v>
      </c>
      <c r="C15" s="78" t="s">
        <v>21</v>
      </c>
      <c r="D15" s="79">
        <v>359600000</v>
      </c>
      <c r="E15" s="60">
        <v>287502283.29000002</v>
      </c>
      <c r="F15" s="63">
        <f t="shared" si="1"/>
        <v>79.950579335372638</v>
      </c>
      <c r="G15" s="76">
        <f t="shared" si="0"/>
        <v>359600000</v>
      </c>
      <c r="H15" s="64"/>
    </row>
    <row r="16" spans="1:8" ht="52.2" x14ac:dyDescent="0.3">
      <c r="A16" s="68" t="s">
        <v>22</v>
      </c>
      <c r="B16" s="77" t="s">
        <v>0</v>
      </c>
      <c r="C16" s="78" t="s">
        <v>23</v>
      </c>
      <c r="D16" s="79">
        <v>2300000</v>
      </c>
      <c r="E16" s="60">
        <v>621500.30000000005</v>
      </c>
      <c r="F16" s="63">
        <f t="shared" si="1"/>
        <v>27.021752173913047</v>
      </c>
      <c r="G16" s="76">
        <f t="shared" si="0"/>
        <v>2300000</v>
      </c>
      <c r="H16" s="64"/>
    </row>
    <row r="17" spans="1:8" ht="31.8" x14ac:dyDescent="0.3">
      <c r="A17" s="68" t="s">
        <v>24</v>
      </c>
      <c r="B17" s="77" t="s">
        <v>0</v>
      </c>
      <c r="C17" s="78" t="s">
        <v>25</v>
      </c>
      <c r="D17" s="79">
        <v>900000</v>
      </c>
      <c r="E17" s="60">
        <v>788942.15</v>
      </c>
      <c r="F17" s="63">
        <f t="shared" si="1"/>
        <v>87.660238888888898</v>
      </c>
      <c r="G17" s="76">
        <f t="shared" si="0"/>
        <v>900000</v>
      </c>
      <c r="H17" s="64"/>
    </row>
    <row r="18" spans="1:8" ht="31.8" x14ac:dyDescent="0.3">
      <c r="A18" s="68" t="s">
        <v>26</v>
      </c>
      <c r="B18" s="77" t="s">
        <v>0</v>
      </c>
      <c r="C18" s="78" t="s">
        <v>27</v>
      </c>
      <c r="D18" s="79" t="s">
        <v>28</v>
      </c>
      <c r="E18" s="60">
        <v>0.2</v>
      </c>
      <c r="F18" s="63"/>
      <c r="G18" s="76" t="str">
        <f t="shared" si="0"/>
        <v>-</v>
      </c>
      <c r="H18" s="64"/>
    </row>
    <row r="19" spans="1:8" ht="21.6" x14ac:dyDescent="0.3">
      <c r="A19" s="68" t="s">
        <v>29</v>
      </c>
      <c r="B19" s="77" t="s">
        <v>0</v>
      </c>
      <c r="C19" s="78" t="s">
        <v>30</v>
      </c>
      <c r="D19" s="79">
        <v>3453700</v>
      </c>
      <c r="E19" s="60">
        <v>2014898.62</v>
      </c>
      <c r="F19" s="63">
        <f t="shared" si="1"/>
        <v>58.340290702724616</v>
      </c>
      <c r="G19" s="76">
        <f t="shared" si="0"/>
        <v>3453700</v>
      </c>
      <c r="H19" s="64"/>
    </row>
    <row r="20" spans="1:8" ht="21.6" x14ac:dyDescent="0.3">
      <c r="A20" s="68" t="s">
        <v>31</v>
      </c>
      <c r="B20" s="77" t="s">
        <v>0</v>
      </c>
      <c r="C20" s="78" t="s">
        <v>32</v>
      </c>
      <c r="D20" s="79">
        <v>3453700</v>
      </c>
      <c r="E20" s="60">
        <v>2014898.62</v>
      </c>
      <c r="F20" s="63">
        <f t="shared" si="1"/>
        <v>58.340290702724616</v>
      </c>
      <c r="G20" s="76">
        <f t="shared" si="0"/>
        <v>3453700</v>
      </c>
      <c r="H20" s="64"/>
    </row>
    <row r="21" spans="1:8" ht="42" x14ac:dyDescent="0.3">
      <c r="A21" s="68" t="s">
        <v>33</v>
      </c>
      <c r="B21" s="77" t="s">
        <v>0</v>
      </c>
      <c r="C21" s="78" t="s">
        <v>34</v>
      </c>
      <c r="D21" s="79">
        <v>1100000</v>
      </c>
      <c r="E21" s="60">
        <v>909512.6</v>
      </c>
      <c r="F21" s="63">
        <f t="shared" si="1"/>
        <v>82.682963636363638</v>
      </c>
      <c r="G21" s="76">
        <f t="shared" si="0"/>
        <v>1100000</v>
      </c>
      <c r="H21" s="64"/>
    </row>
    <row r="22" spans="1:8" ht="72.599999999999994" x14ac:dyDescent="0.3">
      <c r="A22" s="68" t="s">
        <v>35</v>
      </c>
      <c r="B22" s="77" t="s">
        <v>0</v>
      </c>
      <c r="C22" s="78" t="s">
        <v>36</v>
      </c>
      <c r="D22" s="79">
        <v>1100000</v>
      </c>
      <c r="E22" s="60">
        <v>909512.6</v>
      </c>
      <c r="F22" s="63">
        <f t="shared" si="1"/>
        <v>82.682963636363638</v>
      </c>
      <c r="G22" s="76">
        <f t="shared" si="0"/>
        <v>1100000</v>
      </c>
      <c r="H22" s="64"/>
    </row>
    <row r="23" spans="1:8" ht="52.2" x14ac:dyDescent="0.3">
      <c r="A23" s="68" t="s">
        <v>37</v>
      </c>
      <c r="B23" s="77" t="s">
        <v>0</v>
      </c>
      <c r="C23" s="78" t="s">
        <v>38</v>
      </c>
      <c r="D23" s="79">
        <v>10000</v>
      </c>
      <c r="E23" s="60">
        <v>6998.95</v>
      </c>
      <c r="F23" s="63">
        <f t="shared" si="1"/>
        <v>69.989499999999992</v>
      </c>
      <c r="G23" s="76">
        <f t="shared" si="0"/>
        <v>10000</v>
      </c>
      <c r="H23" s="64"/>
    </row>
    <row r="24" spans="1:8" ht="82.8" x14ac:dyDescent="0.3">
      <c r="A24" s="68" t="s">
        <v>39</v>
      </c>
      <c r="B24" s="77" t="s">
        <v>0</v>
      </c>
      <c r="C24" s="78" t="s">
        <v>40</v>
      </c>
      <c r="D24" s="79">
        <v>10000</v>
      </c>
      <c r="E24" s="60">
        <v>6998.95</v>
      </c>
      <c r="F24" s="63">
        <f t="shared" si="1"/>
        <v>69.989499999999992</v>
      </c>
      <c r="G24" s="76">
        <f t="shared" si="0"/>
        <v>10000</v>
      </c>
      <c r="H24" s="64"/>
    </row>
    <row r="25" spans="1:8" ht="42" x14ac:dyDescent="0.3">
      <c r="A25" s="68" t="s">
        <v>41</v>
      </c>
      <c r="B25" s="77" t="s">
        <v>0</v>
      </c>
      <c r="C25" s="78" t="s">
        <v>42</v>
      </c>
      <c r="D25" s="79">
        <v>2343700</v>
      </c>
      <c r="E25" s="60">
        <v>1260509.1299999999</v>
      </c>
      <c r="F25" s="63">
        <f t="shared" si="1"/>
        <v>53.782870247898614</v>
      </c>
      <c r="G25" s="76">
        <f t="shared" si="0"/>
        <v>2343700</v>
      </c>
      <c r="H25" s="64"/>
    </row>
    <row r="26" spans="1:8" ht="72.599999999999994" x14ac:dyDescent="0.3">
      <c r="A26" s="68" t="s">
        <v>43</v>
      </c>
      <c r="B26" s="77" t="s">
        <v>0</v>
      </c>
      <c r="C26" s="78" t="s">
        <v>44</v>
      </c>
      <c r="D26" s="79">
        <v>2343700</v>
      </c>
      <c r="E26" s="60">
        <v>1260509.1299999999</v>
      </c>
      <c r="F26" s="63">
        <f t="shared" si="1"/>
        <v>53.782870247898614</v>
      </c>
      <c r="G26" s="76">
        <f t="shared" si="0"/>
        <v>2343700</v>
      </c>
      <c r="H26" s="64"/>
    </row>
    <row r="27" spans="1:8" ht="42" x14ac:dyDescent="0.3">
      <c r="A27" s="68" t="s">
        <v>45</v>
      </c>
      <c r="B27" s="77" t="s">
        <v>0</v>
      </c>
      <c r="C27" s="78" t="s">
        <v>46</v>
      </c>
      <c r="D27" s="79" t="s">
        <v>28</v>
      </c>
      <c r="E27" s="60">
        <v>-162122.06</v>
      </c>
      <c r="F27" s="63"/>
      <c r="G27" s="76" t="str">
        <f t="shared" si="0"/>
        <v>-</v>
      </c>
      <c r="H27" s="64"/>
    </row>
    <row r="28" spans="1:8" ht="72.599999999999994" x14ac:dyDescent="0.3">
      <c r="A28" s="68" t="s">
        <v>47</v>
      </c>
      <c r="B28" s="77" t="s">
        <v>0</v>
      </c>
      <c r="C28" s="78" t="s">
        <v>48</v>
      </c>
      <c r="D28" s="79" t="s">
        <v>28</v>
      </c>
      <c r="E28" s="60">
        <v>-162122.06</v>
      </c>
      <c r="F28" s="63"/>
      <c r="G28" s="76" t="str">
        <f t="shared" si="0"/>
        <v>-</v>
      </c>
      <c r="H28" s="64"/>
    </row>
    <row r="29" spans="1:8" x14ac:dyDescent="0.3">
      <c r="A29" s="68" t="s">
        <v>49</v>
      </c>
      <c r="B29" s="77" t="s">
        <v>0</v>
      </c>
      <c r="C29" s="78" t="s">
        <v>50</v>
      </c>
      <c r="D29" s="79">
        <v>81438500</v>
      </c>
      <c r="E29" s="60">
        <v>113142618</v>
      </c>
      <c r="F29" s="63">
        <f t="shared" si="1"/>
        <v>138.93013500985407</v>
      </c>
      <c r="G29" s="76">
        <f t="shared" si="0"/>
        <v>81438500</v>
      </c>
      <c r="H29" s="64"/>
    </row>
    <row r="30" spans="1:8" ht="21.6" x14ac:dyDescent="0.3">
      <c r="A30" s="68" t="s">
        <v>51</v>
      </c>
      <c r="B30" s="77" t="s">
        <v>0</v>
      </c>
      <c r="C30" s="78" t="s">
        <v>52</v>
      </c>
      <c r="D30" s="79">
        <v>31558500</v>
      </c>
      <c r="E30" s="60">
        <v>25346050.890000001</v>
      </c>
      <c r="F30" s="63">
        <f t="shared" si="1"/>
        <v>80.314498122534346</v>
      </c>
      <c r="G30" s="76">
        <f t="shared" si="0"/>
        <v>31558500</v>
      </c>
      <c r="H30" s="64"/>
    </row>
    <row r="31" spans="1:8" ht="21.6" x14ac:dyDescent="0.3">
      <c r="A31" s="68" t="s">
        <v>53</v>
      </c>
      <c r="B31" s="77" t="s">
        <v>0</v>
      </c>
      <c r="C31" s="78" t="s">
        <v>54</v>
      </c>
      <c r="D31" s="79">
        <v>21358500</v>
      </c>
      <c r="E31" s="60">
        <v>16507851.27</v>
      </c>
      <c r="F31" s="63">
        <f t="shared" si="1"/>
        <v>77.289375517943668</v>
      </c>
      <c r="G31" s="76">
        <f t="shared" si="0"/>
        <v>21358500</v>
      </c>
      <c r="H31" s="64"/>
    </row>
    <row r="32" spans="1:8" ht="21.6" x14ac:dyDescent="0.3">
      <c r="A32" s="68" t="s">
        <v>53</v>
      </c>
      <c r="B32" s="77" t="s">
        <v>0</v>
      </c>
      <c r="C32" s="78" t="s">
        <v>55</v>
      </c>
      <c r="D32" s="79">
        <v>21358500</v>
      </c>
      <c r="E32" s="60">
        <v>16507847.34</v>
      </c>
      <c r="F32" s="63">
        <f t="shared" si="1"/>
        <v>77.289357117775126</v>
      </c>
      <c r="G32" s="76">
        <f t="shared" si="0"/>
        <v>21358500</v>
      </c>
      <c r="H32" s="64"/>
    </row>
    <row r="33" spans="1:8" ht="31.8" x14ac:dyDescent="0.3">
      <c r="A33" s="68" t="s">
        <v>56</v>
      </c>
      <c r="B33" s="77" t="s">
        <v>0</v>
      </c>
      <c r="C33" s="78" t="s">
        <v>57</v>
      </c>
      <c r="D33" s="79" t="s">
        <v>28</v>
      </c>
      <c r="E33" s="60">
        <v>3.93</v>
      </c>
      <c r="F33" s="63"/>
      <c r="G33" s="76" t="str">
        <f t="shared" si="0"/>
        <v>-</v>
      </c>
      <c r="H33" s="64"/>
    </row>
    <row r="34" spans="1:8" ht="31.8" x14ac:dyDescent="0.3">
      <c r="A34" s="68" t="s">
        <v>58</v>
      </c>
      <c r="B34" s="77" t="s">
        <v>0</v>
      </c>
      <c r="C34" s="78" t="s">
        <v>59</v>
      </c>
      <c r="D34" s="79">
        <v>10100000</v>
      </c>
      <c r="E34" s="60">
        <v>8835567.0299999993</v>
      </c>
      <c r="F34" s="63">
        <f t="shared" si="1"/>
        <v>87.480861683168314</v>
      </c>
      <c r="G34" s="76">
        <f t="shared" si="0"/>
        <v>10100000</v>
      </c>
      <c r="H34" s="64"/>
    </row>
    <row r="35" spans="1:8" ht="42" x14ac:dyDescent="0.3">
      <c r="A35" s="68" t="s">
        <v>60</v>
      </c>
      <c r="B35" s="77" t="s">
        <v>0</v>
      </c>
      <c r="C35" s="78" t="s">
        <v>61</v>
      </c>
      <c r="D35" s="79">
        <v>10100000</v>
      </c>
      <c r="E35" s="60">
        <v>8835567.0299999993</v>
      </c>
      <c r="F35" s="63">
        <f t="shared" si="1"/>
        <v>87.480861683168314</v>
      </c>
      <c r="G35" s="76">
        <f t="shared" si="0"/>
        <v>10100000</v>
      </c>
      <c r="H35" s="64"/>
    </row>
    <row r="36" spans="1:8" ht="31.8" x14ac:dyDescent="0.3">
      <c r="A36" s="68" t="s">
        <v>62</v>
      </c>
      <c r="B36" s="77" t="s">
        <v>0</v>
      </c>
      <c r="C36" s="78" t="s">
        <v>63</v>
      </c>
      <c r="D36" s="79">
        <v>100000</v>
      </c>
      <c r="E36" s="60">
        <v>2632.59</v>
      </c>
      <c r="F36" s="63">
        <f t="shared" si="1"/>
        <v>2.63259</v>
      </c>
      <c r="G36" s="76">
        <f t="shared" si="0"/>
        <v>100000</v>
      </c>
      <c r="H36" s="64"/>
    </row>
    <row r="37" spans="1:8" ht="21.6" x14ac:dyDescent="0.3">
      <c r="A37" s="68" t="s">
        <v>64</v>
      </c>
      <c r="B37" s="77" t="s">
        <v>0</v>
      </c>
      <c r="C37" s="78" t="s">
        <v>65</v>
      </c>
      <c r="D37" s="79">
        <v>13680000</v>
      </c>
      <c r="E37" s="60">
        <v>11104323.92</v>
      </c>
      <c r="F37" s="63">
        <f t="shared" si="1"/>
        <v>81.171958479532165</v>
      </c>
      <c r="G37" s="76">
        <f t="shared" si="0"/>
        <v>13680000</v>
      </c>
      <c r="H37" s="64"/>
    </row>
    <row r="38" spans="1:8" ht="21.6" x14ac:dyDescent="0.3">
      <c r="A38" s="68" t="s">
        <v>66</v>
      </c>
      <c r="B38" s="77" t="s">
        <v>0</v>
      </c>
      <c r="C38" s="78" t="s">
        <v>67</v>
      </c>
      <c r="D38" s="79">
        <v>13680000</v>
      </c>
      <c r="E38" s="60">
        <v>11103528.76</v>
      </c>
      <c r="F38" s="63">
        <f t="shared" si="1"/>
        <v>81.166145906432746</v>
      </c>
      <c r="G38" s="76">
        <f t="shared" si="0"/>
        <v>13680000</v>
      </c>
      <c r="H38" s="64"/>
    </row>
    <row r="39" spans="1:8" ht="31.8" x14ac:dyDescent="0.3">
      <c r="A39" s="68" t="s">
        <v>68</v>
      </c>
      <c r="B39" s="77" t="s">
        <v>0</v>
      </c>
      <c r="C39" s="78" t="s">
        <v>69</v>
      </c>
      <c r="D39" s="79" t="s">
        <v>28</v>
      </c>
      <c r="E39" s="60">
        <v>795.16</v>
      </c>
      <c r="F39" s="63"/>
      <c r="G39" s="76" t="str">
        <f t="shared" si="0"/>
        <v>-</v>
      </c>
      <c r="H39" s="64"/>
    </row>
    <row r="40" spans="1:8" x14ac:dyDescent="0.3">
      <c r="A40" s="68" t="s">
        <v>70</v>
      </c>
      <c r="B40" s="77" t="s">
        <v>0</v>
      </c>
      <c r="C40" s="78" t="s">
        <v>71</v>
      </c>
      <c r="D40" s="79">
        <v>35000000</v>
      </c>
      <c r="E40" s="60">
        <v>75531576.75</v>
      </c>
      <c r="F40" s="63">
        <f t="shared" si="1"/>
        <v>215.80450500000001</v>
      </c>
      <c r="G40" s="76">
        <f t="shared" si="0"/>
        <v>35000000</v>
      </c>
      <c r="H40" s="64"/>
    </row>
    <row r="41" spans="1:8" x14ac:dyDescent="0.3">
      <c r="A41" s="68" t="s">
        <v>70</v>
      </c>
      <c r="B41" s="77" t="s">
        <v>0</v>
      </c>
      <c r="C41" s="78" t="s">
        <v>72</v>
      </c>
      <c r="D41" s="79">
        <v>35000000</v>
      </c>
      <c r="E41" s="60">
        <v>75531576.75</v>
      </c>
      <c r="F41" s="63">
        <f t="shared" si="1"/>
        <v>215.80450500000001</v>
      </c>
      <c r="G41" s="76">
        <f t="shared" si="0"/>
        <v>35000000</v>
      </c>
      <c r="H41" s="64"/>
    </row>
    <row r="42" spans="1:8" x14ac:dyDescent="0.3">
      <c r="A42" s="68" t="s">
        <v>70</v>
      </c>
      <c r="B42" s="77" t="s">
        <v>0</v>
      </c>
      <c r="C42" s="78" t="s">
        <v>73</v>
      </c>
      <c r="D42" s="79">
        <v>35000000</v>
      </c>
      <c r="E42" s="60">
        <v>75531576.75</v>
      </c>
      <c r="F42" s="63">
        <f t="shared" si="1"/>
        <v>215.80450500000001</v>
      </c>
      <c r="G42" s="76">
        <f t="shared" si="0"/>
        <v>35000000</v>
      </c>
      <c r="H42" s="64"/>
    </row>
    <row r="43" spans="1:8" ht="21.6" x14ac:dyDescent="0.3">
      <c r="A43" s="68" t="s">
        <v>74</v>
      </c>
      <c r="B43" s="77" t="s">
        <v>0</v>
      </c>
      <c r="C43" s="78" t="s">
        <v>75</v>
      </c>
      <c r="D43" s="79">
        <v>1200000</v>
      </c>
      <c r="E43" s="60">
        <v>1160666.44</v>
      </c>
      <c r="F43" s="63">
        <f t="shared" si="1"/>
        <v>96.722203333333326</v>
      </c>
      <c r="G43" s="76">
        <f t="shared" si="0"/>
        <v>1200000</v>
      </c>
      <c r="H43" s="64"/>
    </row>
    <row r="44" spans="1:8" ht="21.6" x14ac:dyDescent="0.3">
      <c r="A44" s="68" t="s">
        <v>76</v>
      </c>
      <c r="B44" s="77" t="s">
        <v>0</v>
      </c>
      <c r="C44" s="78" t="s">
        <v>77</v>
      </c>
      <c r="D44" s="79">
        <v>1200000</v>
      </c>
      <c r="E44" s="60">
        <v>1160666.44</v>
      </c>
      <c r="F44" s="63">
        <f t="shared" si="1"/>
        <v>96.722203333333326</v>
      </c>
      <c r="G44" s="76">
        <f t="shared" si="0"/>
        <v>1200000</v>
      </c>
      <c r="H44" s="64"/>
    </row>
    <row r="45" spans="1:8" x14ac:dyDescent="0.3">
      <c r="A45" s="68" t="s">
        <v>78</v>
      </c>
      <c r="B45" s="77" t="s">
        <v>0</v>
      </c>
      <c r="C45" s="78" t="s">
        <v>79</v>
      </c>
      <c r="D45" s="79">
        <v>7705000</v>
      </c>
      <c r="E45" s="60">
        <v>4682705.92</v>
      </c>
      <c r="F45" s="63">
        <f t="shared" si="1"/>
        <v>60.774898377676834</v>
      </c>
      <c r="G45" s="76">
        <f t="shared" si="0"/>
        <v>7705000</v>
      </c>
      <c r="H45" s="64"/>
    </row>
    <row r="46" spans="1:8" ht="21.6" x14ac:dyDescent="0.3">
      <c r="A46" s="68" t="s">
        <v>80</v>
      </c>
      <c r="B46" s="77" t="s">
        <v>0</v>
      </c>
      <c r="C46" s="78" t="s">
        <v>81</v>
      </c>
      <c r="D46" s="79">
        <v>7700000</v>
      </c>
      <c r="E46" s="60">
        <v>4682705.92</v>
      </c>
      <c r="F46" s="63">
        <f t="shared" si="1"/>
        <v>60.814362597402599</v>
      </c>
      <c r="G46" s="76">
        <f t="shared" si="0"/>
        <v>7700000</v>
      </c>
      <c r="H46" s="64"/>
    </row>
    <row r="47" spans="1:8" ht="31.8" x14ac:dyDescent="0.3">
      <c r="A47" s="68" t="s">
        <v>82</v>
      </c>
      <c r="B47" s="77" t="s">
        <v>0</v>
      </c>
      <c r="C47" s="78" t="s">
        <v>83</v>
      </c>
      <c r="D47" s="79">
        <v>7700000</v>
      </c>
      <c r="E47" s="60">
        <v>4682705.92</v>
      </c>
      <c r="F47" s="63">
        <f t="shared" si="1"/>
        <v>60.814362597402599</v>
      </c>
      <c r="G47" s="76">
        <f t="shared" si="0"/>
        <v>7700000</v>
      </c>
      <c r="H47" s="64"/>
    </row>
    <row r="48" spans="1:8" ht="21.6" x14ac:dyDescent="0.3">
      <c r="A48" s="68" t="s">
        <v>84</v>
      </c>
      <c r="B48" s="77" t="s">
        <v>0</v>
      </c>
      <c r="C48" s="78" t="s">
        <v>85</v>
      </c>
      <c r="D48" s="79">
        <v>5000</v>
      </c>
      <c r="E48" s="60" t="s">
        <v>28</v>
      </c>
      <c r="F48" s="63"/>
      <c r="G48" s="76">
        <f t="shared" si="0"/>
        <v>5000</v>
      </c>
      <c r="H48" s="64"/>
    </row>
    <row r="49" spans="1:8" ht="21.6" x14ac:dyDescent="0.3">
      <c r="A49" s="68" t="s">
        <v>86</v>
      </c>
      <c r="B49" s="77" t="s">
        <v>0</v>
      </c>
      <c r="C49" s="78" t="s">
        <v>87</v>
      </c>
      <c r="D49" s="79">
        <v>5000</v>
      </c>
      <c r="E49" s="60" t="s">
        <v>28</v>
      </c>
      <c r="F49" s="63"/>
      <c r="G49" s="76">
        <f t="shared" si="0"/>
        <v>5000</v>
      </c>
      <c r="H49" s="64"/>
    </row>
    <row r="50" spans="1:8" ht="21.6" x14ac:dyDescent="0.3">
      <c r="A50" s="68" t="s">
        <v>88</v>
      </c>
      <c r="B50" s="77" t="s">
        <v>0</v>
      </c>
      <c r="C50" s="78" t="s">
        <v>89</v>
      </c>
      <c r="D50" s="79">
        <v>39831200</v>
      </c>
      <c r="E50" s="60">
        <v>27720240.879999999</v>
      </c>
      <c r="F50" s="63">
        <f t="shared" si="1"/>
        <v>69.594290104239889</v>
      </c>
      <c r="G50" s="76">
        <f t="shared" si="0"/>
        <v>39831200</v>
      </c>
      <c r="H50" s="64"/>
    </row>
    <row r="51" spans="1:8" ht="21.6" x14ac:dyDescent="0.3">
      <c r="A51" s="68" t="s">
        <v>90</v>
      </c>
      <c r="B51" s="77" t="s">
        <v>0</v>
      </c>
      <c r="C51" s="78" t="s">
        <v>91</v>
      </c>
      <c r="D51" s="79">
        <v>1000</v>
      </c>
      <c r="E51" s="60">
        <v>393.48</v>
      </c>
      <c r="F51" s="63">
        <f t="shared" si="1"/>
        <v>39.347999999999999</v>
      </c>
      <c r="G51" s="76">
        <f t="shared" si="0"/>
        <v>1000</v>
      </c>
      <c r="H51" s="64"/>
    </row>
    <row r="52" spans="1:8" ht="21.6" x14ac:dyDescent="0.3">
      <c r="A52" s="68" t="s">
        <v>92</v>
      </c>
      <c r="B52" s="77" t="s">
        <v>0</v>
      </c>
      <c r="C52" s="78" t="s">
        <v>93</v>
      </c>
      <c r="D52" s="79">
        <v>1000</v>
      </c>
      <c r="E52" s="60">
        <v>393.48</v>
      </c>
      <c r="F52" s="63">
        <f t="shared" si="1"/>
        <v>39.347999999999999</v>
      </c>
      <c r="G52" s="76">
        <f t="shared" si="0"/>
        <v>1000</v>
      </c>
      <c r="H52" s="64"/>
    </row>
    <row r="53" spans="1:8" ht="52.2" x14ac:dyDescent="0.3">
      <c r="A53" s="68" t="s">
        <v>94</v>
      </c>
      <c r="B53" s="77" t="s">
        <v>0</v>
      </c>
      <c r="C53" s="78" t="s">
        <v>95</v>
      </c>
      <c r="D53" s="79">
        <v>39560200</v>
      </c>
      <c r="E53" s="60">
        <v>27511060.059999999</v>
      </c>
      <c r="F53" s="63">
        <f t="shared" si="1"/>
        <v>69.542267379841348</v>
      </c>
      <c r="G53" s="76">
        <f t="shared" si="0"/>
        <v>39560200</v>
      </c>
      <c r="H53" s="64"/>
    </row>
    <row r="54" spans="1:8" ht="42" x14ac:dyDescent="0.3">
      <c r="A54" s="68" t="s">
        <v>96</v>
      </c>
      <c r="B54" s="77" t="s">
        <v>0</v>
      </c>
      <c r="C54" s="78" t="s">
        <v>97</v>
      </c>
      <c r="D54" s="79">
        <v>38129200</v>
      </c>
      <c r="E54" s="60">
        <v>22309487.210000001</v>
      </c>
      <c r="F54" s="63">
        <f t="shared" si="1"/>
        <v>58.51024204546647</v>
      </c>
      <c r="G54" s="76">
        <f t="shared" si="0"/>
        <v>38129200</v>
      </c>
      <c r="H54" s="64"/>
    </row>
    <row r="55" spans="1:8" ht="62.4" x14ac:dyDescent="0.3">
      <c r="A55" s="68" t="s">
        <v>98</v>
      </c>
      <c r="B55" s="77" t="s">
        <v>0</v>
      </c>
      <c r="C55" s="78" t="s">
        <v>99</v>
      </c>
      <c r="D55" s="79">
        <v>20713500</v>
      </c>
      <c r="E55" s="60">
        <v>13669832.67</v>
      </c>
      <c r="F55" s="63">
        <f t="shared" si="1"/>
        <v>65.994798899268588</v>
      </c>
      <c r="G55" s="76">
        <f t="shared" si="0"/>
        <v>20713500</v>
      </c>
      <c r="H55" s="64"/>
    </row>
    <row r="56" spans="1:8" ht="52.2" x14ac:dyDescent="0.3">
      <c r="A56" s="68" t="s">
        <v>100</v>
      </c>
      <c r="B56" s="77" t="s">
        <v>0</v>
      </c>
      <c r="C56" s="78" t="s">
        <v>101</v>
      </c>
      <c r="D56" s="79">
        <v>17415700</v>
      </c>
      <c r="E56" s="60">
        <v>8639654.5399999991</v>
      </c>
      <c r="F56" s="63">
        <f t="shared" si="1"/>
        <v>49.608425386289376</v>
      </c>
      <c r="G56" s="76">
        <f t="shared" si="0"/>
        <v>17415700</v>
      </c>
      <c r="H56" s="64"/>
    </row>
    <row r="57" spans="1:8" ht="52.2" x14ac:dyDescent="0.3">
      <c r="A57" s="68" t="s">
        <v>102</v>
      </c>
      <c r="B57" s="77" t="s">
        <v>0</v>
      </c>
      <c r="C57" s="78" t="s">
        <v>103</v>
      </c>
      <c r="D57" s="79">
        <v>42000</v>
      </c>
      <c r="E57" s="60">
        <v>2546477.92</v>
      </c>
      <c r="F57" s="63">
        <f t="shared" si="1"/>
        <v>6063.0426666666663</v>
      </c>
      <c r="G57" s="76">
        <f t="shared" si="0"/>
        <v>42000</v>
      </c>
      <c r="H57" s="64"/>
    </row>
    <row r="58" spans="1:8" ht="52.2" x14ac:dyDescent="0.3">
      <c r="A58" s="68" t="s">
        <v>104</v>
      </c>
      <c r="B58" s="77" t="s">
        <v>0</v>
      </c>
      <c r="C58" s="78" t="s">
        <v>105</v>
      </c>
      <c r="D58" s="79">
        <v>42000</v>
      </c>
      <c r="E58" s="60">
        <v>2546477.92</v>
      </c>
      <c r="F58" s="63">
        <f t="shared" si="1"/>
        <v>6063.0426666666663</v>
      </c>
      <c r="G58" s="76">
        <f t="shared" si="0"/>
        <v>42000</v>
      </c>
      <c r="H58" s="64"/>
    </row>
    <row r="59" spans="1:8" ht="52.2" x14ac:dyDescent="0.3">
      <c r="A59" s="68" t="s">
        <v>106</v>
      </c>
      <c r="B59" s="77" t="s">
        <v>0</v>
      </c>
      <c r="C59" s="78" t="s">
        <v>107</v>
      </c>
      <c r="D59" s="79">
        <v>765000</v>
      </c>
      <c r="E59" s="60">
        <v>943640.34</v>
      </c>
      <c r="F59" s="63">
        <f t="shared" si="1"/>
        <v>123.35167843137255</v>
      </c>
      <c r="G59" s="76">
        <f t="shared" si="0"/>
        <v>765000</v>
      </c>
      <c r="H59" s="64"/>
    </row>
    <row r="60" spans="1:8" ht="42" x14ac:dyDescent="0.3">
      <c r="A60" s="68" t="s">
        <v>108</v>
      </c>
      <c r="B60" s="77" t="s">
        <v>0</v>
      </c>
      <c r="C60" s="78" t="s">
        <v>109</v>
      </c>
      <c r="D60" s="79">
        <v>765000</v>
      </c>
      <c r="E60" s="60">
        <v>943640.34</v>
      </c>
      <c r="F60" s="63">
        <f t="shared" si="1"/>
        <v>123.35167843137255</v>
      </c>
      <c r="G60" s="76">
        <f t="shared" si="0"/>
        <v>765000</v>
      </c>
      <c r="H60" s="64"/>
    </row>
    <row r="61" spans="1:8" ht="31.8" x14ac:dyDescent="0.3">
      <c r="A61" s="68" t="s">
        <v>110</v>
      </c>
      <c r="B61" s="77" t="s">
        <v>0</v>
      </c>
      <c r="C61" s="78" t="s">
        <v>111</v>
      </c>
      <c r="D61" s="79">
        <v>624000</v>
      </c>
      <c r="E61" s="60">
        <v>1711454.59</v>
      </c>
      <c r="F61" s="63">
        <f t="shared" si="1"/>
        <v>274.27156891025641</v>
      </c>
      <c r="G61" s="76">
        <f t="shared" si="0"/>
        <v>624000</v>
      </c>
      <c r="H61" s="64"/>
    </row>
    <row r="62" spans="1:8" ht="21.6" x14ac:dyDescent="0.3">
      <c r="A62" s="68" t="s">
        <v>112</v>
      </c>
      <c r="B62" s="77" t="s">
        <v>0</v>
      </c>
      <c r="C62" s="78" t="s">
        <v>113</v>
      </c>
      <c r="D62" s="79">
        <v>624000</v>
      </c>
      <c r="E62" s="60">
        <v>1711454.59</v>
      </c>
      <c r="F62" s="63">
        <f t="shared" si="1"/>
        <v>274.27156891025641</v>
      </c>
      <c r="G62" s="76">
        <f t="shared" si="0"/>
        <v>624000</v>
      </c>
      <c r="H62" s="64"/>
    </row>
    <row r="63" spans="1:8" ht="52.2" x14ac:dyDescent="0.3">
      <c r="A63" s="68" t="s">
        <v>114</v>
      </c>
      <c r="B63" s="77" t="s">
        <v>0</v>
      </c>
      <c r="C63" s="78" t="s">
        <v>115</v>
      </c>
      <c r="D63" s="79">
        <v>270000</v>
      </c>
      <c r="E63" s="60">
        <v>208787.34</v>
      </c>
      <c r="F63" s="63">
        <f t="shared" si="1"/>
        <v>77.32864444444445</v>
      </c>
      <c r="G63" s="76">
        <f t="shared" si="0"/>
        <v>270000</v>
      </c>
      <c r="H63" s="64"/>
    </row>
    <row r="64" spans="1:8" ht="52.2" x14ac:dyDescent="0.3">
      <c r="A64" s="68" t="s">
        <v>116</v>
      </c>
      <c r="B64" s="77" t="s">
        <v>0</v>
      </c>
      <c r="C64" s="78" t="s">
        <v>117</v>
      </c>
      <c r="D64" s="79">
        <v>270000</v>
      </c>
      <c r="E64" s="60">
        <v>208787.34</v>
      </c>
      <c r="F64" s="63">
        <f t="shared" si="1"/>
        <v>77.32864444444445</v>
      </c>
      <c r="G64" s="76">
        <f t="shared" si="0"/>
        <v>270000</v>
      </c>
      <c r="H64" s="64"/>
    </row>
    <row r="65" spans="1:8" ht="52.2" x14ac:dyDescent="0.3">
      <c r="A65" s="68" t="s">
        <v>118</v>
      </c>
      <c r="B65" s="77" t="s">
        <v>0</v>
      </c>
      <c r="C65" s="78" t="s">
        <v>119</v>
      </c>
      <c r="D65" s="79">
        <v>270000</v>
      </c>
      <c r="E65" s="60">
        <v>208787.34</v>
      </c>
      <c r="F65" s="63">
        <f t="shared" si="1"/>
        <v>77.32864444444445</v>
      </c>
      <c r="G65" s="76">
        <f t="shared" si="0"/>
        <v>270000</v>
      </c>
      <c r="H65" s="64"/>
    </row>
    <row r="66" spans="1:8" x14ac:dyDescent="0.3">
      <c r="A66" s="68" t="s">
        <v>120</v>
      </c>
      <c r="B66" s="77" t="s">
        <v>0</v>
      </c>
      <c r="C66" s="78" t="s">
        <v>121</v>
      </c>
      <c r="D66" s="79">
        <v>3300000</v>
      </c>
      <c r="E66" s="60">
        <v>7579237.7599999998</v>
      </c>
      <c r="F66" s="63">
        <f t="shared" si="1"/>
        <v>229.67387151515152</v>
      </c>
      <c r="G66" s="76">
        <f t="shared" si="0"/>
        <v>3300000</v>
      </c>
      <c r="H66" s="64"/>
    </row>
    <row r="67" spans="1:8" x14ac:dyDescent="0.3">
      <c r="A67" s="68" t="s">
        <v>122</v>
      </c>
      <c r="B67" s="77" t="s">
        <v>0</v>
      </c>
      <c r="C67" s="78" t="s">
        <v>123</v>
      </c>
      <c r="D67" s="79">
        <v>3300000</v>
      </c>
      <c r="E67" s="60">
        <v>7579237.7599999998</v>
      </c>
      <c r="F67" s="63">
        <f t="shared" si="1"/>
        <v>229.67387151515152</v>
      </c>
      <c r="G67" s="76">
        <f t="shared" si="0"/>
        <v>3300000</v>
      </c>
      <c r="H67" s="64"/>
    </row>
    <row r="68" spans="1:8" ht="21.6" x14ac:dyDescent="0.3">
      <c r="A68" s="68" t="s">
        <v>124</v>
      </c>
      <c r="B68" s="77" t="s">
        <v>0</v>
      </c>
      <c r="C68" s="78" t="s">
        <v>125</v>
      </c>
      <c r="D68" s="79">
        <v>500000</v>
      </c>
      <c r="E68" s="60">
        <v>783929.24</v>
      </c>
      <c r="F68" s="63">
        <f t="shared" si="1"/>
        <v>156.78584799999999</v>
      </c>
      <c r="G68" s="76">
        <f t="shared" si="0"/>
        <v>500000</v>
      </c>
      <c r="H68" s="64"/>
    </row>
    <row r="69" spans="1:8" x14ac:dyDescent="0.3">
      <c r="A69" s="68" t="s">
        <v>126</v>
      </c>
      <c r="B69" s="77" t="s">
        <v>0</v>
      </c>
      <c r="C69" s="78" t="s">
        <v>127</v>
      </c>
      <c r="D69" s="79">
        <v>2760000</v>
      </c>
      <c r="E69" s="60">
        <v>4232303.13</v>
      </c>
      <c r="F69" s="63">
        <f t="shared" si="1"/>
        <v>153.34431630434781</v>
      </c>
      <c r="G69" s="76">
        <f t="shared" si="0"/>
        <v>2760000</v>
      </c>
      <c r="H69" s="64"/>
    </row>
    <row r="70" spans="1:8" x14ac:dyDescent="0.3">
      <c r="A70" s="68" t="s">
        <v>128</v>
      </c>
      <c r="B70" s="77" t="s">
        <v>0</v>
      </c>
      <c r="C70" s="78" t="s">
        <v>129</v>
      </c>
      <c r="D70" s="79">
        <v>40000</v>
      </c>
      <c r="E70" s="60">
        <v>2563005.39</v>
      </c>
      <c r="F70" s="63">
        <f t="shared" si="1"/>
        <v>6407.5134750000007</v>
      </c>
      <c r="G70" s="76">
        <f t="shared" si="0"/>
        <v>40000</v>
      </c>
      <c r="H70" s="64"/>
    </row>
    <row r="71" spans="1:8" x14ac:dyDescent="0.3">
      <c r="A71" s="68" t="s">
        <v>130</v>
      </c>
      <c r="B71" s="77" t="s">
        <v>0</v>
      </c>
      <c r="C71" s="78" t="s">
        <v>131</v>
      </c>
      <c r="D71" s="79">
        <v>40000</v>
      </c>
      <c r="E71" s="60">
        <v>2380867.75</v>
      </c>
      <c r="F71" s="63">
        <f t="shared" si="1"/>
        <v>5952.1693750000004</v>
      </c>
      <c r="G71" s="76">
        <f t="shared" si="0"/>
        <v>40000</v>
      </c>
      <c r="H71" s="64"/>
    </row>
    <row r="72" spans="1:8" x14ac:dyDescent="0.3">
      <c r="A72" s="68" t="s">
        <v>132</v>
      </c>
      <c r="B72" s="77" t="s">
        <v>0</v>
      </c>
      <c r="C72" s="78" t="s">
        <v>133</v>
      </c>
      <c r="D72" s="79" t="s">
        <v>28</v>
      </c>
      <c r="E72" s="60">
        <v>182137.64</v>
      </c>
      <c r="F72" s="63"/>
      <c r="G72" s="76" t="str">
        <f t="shared" si="0"/>
        <v>-</v>
      </c>
      <c r="H72" s="64"/>
    </row>
    <row r="73" spans="1:8" ht="21.6" x14ac:dyDescent="0.3">
      <c r="A73" s="68" t="s">
        <v>134</v>
      </c>
      <c r="B73" s="77" t="s">
        <v>0</v>
      </c>
      <c r="C73" s="78" t="s">
        <v>135</v>
      </c>
      <c r="D73" s="79">
        <v>2282000</v>
      </c>
      <c r="E73" s="60">
        <v>2617932.36</v>
      </c>
      <c r="F73" s="63">
        <f t="shared" si="1"/>
        <v>114.72096231375986</v>
      </c>
      <c r="G73" s="76">
        <f t="shared" si="0"/>
        <v>2282000</v>
      </c>
      <c r="H73" s="64"/>
    </row>
    <row r="74" spans="1:8" x14ac:dyDescent="0.3">
      <c r="A74" s="68" t="s">
        <v>136</v>
      </c>
      <c r="B74" s="77" t="s">
        <v>0</v>
      </c>
      <c r="C74" s="78" t="s">
        <v>137</v>
      </c>
      <c r="D74" s="79">
        <v>2282000</v>
      </c>
      <c r="E74" s="60">
        <v>2617932.36</v>
      </c>
      <c r="F74" s="63">
        <f t="shared" si="1"/>
        <v>114.72096231375986</v>
      </c>
      <c r="G74" s="76">
        <f t="shared" si="0"/>
        <v>2282000</v>
      </c>
      <c r="H74" s="64"/>
    </row>
    <row r="75" spans="1:8" ht="21.6" x14ac:dyDescent="0.3">
      <c r="A75" s="68" t="s">
        <v>138</v>
      </c>
      <c r="B75" s="77" t="s">
        <v>0</v>
      </c>
      <c r="C75" s="78" t="s">
        <v>139</v>
      </c>
      <c r="D75" s="79">
        <v>2282000</v>
      </c>
      <c r="E75" s="60">
        <v>1385371.8</v>
      </c>
      <c r="F75" s="63">
        <f t="shared" ref="F75:F138" si="2">E75/D75%</f>
        <v>60.708667835232255</v>
      </c>
      <c r="G75" s="76">
        <f t="shared" ref="G75:G138" si="3">D75</f>
        <v>2282000</v>
      </c>
      <c r="H75" s="64"/>
    </row>
    <row r="76" spans="1:8" ht="31.8" x14ac:dyDescent="0.3">
      <c r="A76" s="68" t="s">
        <v>140</v>
      </c>
      <c r="B76" s="77" t="s">
        <v>0</v>
      </c>
      <c r="C76" s="78" t="s">
        <v>141</v>
      </c>
      <c r="D76" s="79">
        <v>2282000</v>
      </c>
      <c r="E76" s="60">
        <v>1385371.8</v>
      </c>
      <c r="F76" s="63">
        <f t="shared" si="2"/>
        <v>60.708667835232255</v>
      </c>
      <c r="G76" s="76">
        <f t="shared" si="3"/>
        <v>2282000</v>
      </c>
      <c r="H76" s="64"/>
    </row>
    <row r="77" spans="1:8" x14ac:dyDescent="0.3">
      <c r="A77" s="68" t="s">
        <v>142</v>
      </c>
      <c r="B77" s="77" t="s">
        <v>0</v>
      </c>
      <c r="C77" s="78" t="s">
        <v>143</v>
      </c>
      <c r="D77" s="79" t="s">
        <v>28</v>
      </c>
      <c r="E77" s="60">
        <v>1232560.56</v>
      </c>
      <c r="F77" s="63"/>
      <c r="G77" s="76" t="str">
        <f t="shared" si="3"/>
        <v>-</v>
      </c>
      <c r="H77" s="64"/>
    </row>
    <row r="78" spans="1:8" ht="21.6" x14ac:dyDescent="0.3">
      <c r="A78" s="68" t="s">
        <v>144</v>
      </c>
      <c r="B78" s="77" t="s">
        <v>0</v>
      </c>
      <c r="C78" s="78" t="s">
        <v>145</v>
      </c>
      <c r="D78" s="79" t="s">
        <v>28</v>
      </c>
      <c r="E78" s="60">
        <v>1232560.56</v>
      </c>
      <c r="F78" s="63"/>
      <c r="G78" s="76" t="str">
        <f t="shared" si="3"/>
        <v>-</v>
      </c>
      <c r="H78" s="64"/>
    </row>
    <row r="79" spans="1:8" x14ac:dyDescent="0.3">
      <c r="A79" s="68" t="s">
        <v>146</v>
      </c>
      <c r="B79" s="77" t="s">
        <v>0</v>
      </c>
      <c r="C79" s="78" t="s">
        <v>147</v>
      </c>
      <c r="D79" s="79">
        <v>3274400</v>
      </c>
      <c r="E79" s="60">
        <v>4786469.1100000003</v>
      </c>
      <c r="F79" s="63">
        <f t="shared" si="2"/>
        <v>146.17850934522357</v>
      </c>
      <c r="G79" s="76">
        <f t="shared" si="3"/>
        <v>3274400</v>
      </c>
      <c r="H79" s="64"/>
    </row>
    <row r="80" spans="1:8" ht="52.2" x14ac:dyDescent="0.3">
      <c r="A80" s="68" t="s">
        <v>148</v>
      </c>
      <c r="B80" s="77" t="s">
        <v>0</v>
      </c>
      <c r="C80" s="78" t="s">
        <v>149</v>
      </c>
      <c r="D80" s="79">
        <v>300000</v>
      </c>
      <c r="E80" s="60">
        <v>2255898.7599999998</v>
      </c>
      <c r="F80" s="63">
        <f t="shared" si="2"/>
        <v>751.96625333333327</v>
      </c>
      <c r="G80" s="76">
        <f t="shared" si="3"/>
        <v>300000</v>
      </c>
      <c r="H80" s="64"/>
    </row>
    <row r="81" spans="1:8" ht="62.4" x14ac:dyDescent="0.3">
      <c r="A81" s="68" t="s">
        <v>150</v>
      </c>
      <c r="B81" s="77" t="s">
        <v>0</v>
      </c>
      <c r="C81" s="78" t="s">
        <v>151</v>
      </c>
      <c r="D81" s="79">
        <v>300000</v>
      </c>
      <c r="E81" s="60">
        <v>2255898.7599999998</v>
      </c>
      <c r="F81" s="63">
        <f t="shared" si="2"/>
        <v>751.96625333333327</v>
      </c>
      <c r="G81" s="76">
        <f t="shared" si="3"/>
        <v>300000</v>
      </c>
      <c r="H81" s="64"/>
    </row>
    <row r="82" spans="1:8" ht="62.4" x14ac:dyDescent="0.3">
      <c r="A82" s="68" t="s">
        <v>152</v>
      </c>
      <c r="B82" s="77" t="s">
        <v>0</v>
      </c>
      <c r="C82" s="78" t="s">
        <v>153</v>
      </c>
      <c r="D82" s="79">
        <v>300000</v>
      </c>
      <c r="E82" s="60">
        <v>2255898.7599999998</v>
      </c>
      <c r="F82" s="63">
        <f t="shared" si="2"/>
        <v>751.96625333333327</v>
      </c>
      <c r="G82" s="76">
        <f t="shared" si="3"/>
        <v>300000</v>
      </c>
      <c r="H82" s="64"/>
    </row>
    <row r="83" spans="1:8" ht="21.6" x14ac:dyDescent="0.3">
      <c r="A83" s="68" t="s">
        <v>154</v>
      </c>
      <c r="B83" s="77" t="s">
        <v>0</v>
      </c>
      <c r="C83" s="78" t="s">
        <v>155</v>
      </c>
      <c r="D83" s="79">
        <v>2974400</v>
      </c>
      <c r="E83" s="60">
        <v>2530570.35</v>
      </c>
      <c r="F83" s="63">
        <f t="shared" si="2"/>
        <v>85.07834689349113</v>
      </c>
      <c r="G83" s="76">
        <f t="shared" si="3"/>
        <v>2974400</v>
      </c>
      <c r="H83" s="64"/>
    </row>
    <row r="84" spans="1:8" ht="21.6" x14ac:dyDescent="0.3">
      <c r="A84" s="68" t="s">
        <v>156</v>
      </c>
      <c r="B84" s="77" t="s">
        <v>0</v>
      </c>
      <c r="C84" s="78" t="s">
        <v>157</v>
      </c>
      <c r="D84" s="79">
        <v>2974400</v>
      </c>
      <c r="E84" s="60">
        <v>1945570.35</v>
      </c>
      <c r="F84" s="63">
        <f t="shared" si="2"/>
        <v>65.410514725658956</v>
      </c>
      <c r="G84" s="76">
        <f t="shared" si="3"/>
        <v>2974400</v>
      </c>
      <c r="H84" s="64"/>
    </row>
    <row r="85" spans="1:8" ht="42" x14ac:dyDescent="0.3">
      <c r="A85" s="68" t="s">
        <v>158</v>
      </c>
      <c r="B85" s="77" t="s">
        <v>0</v>
      </c>
      <c r="C85" s="78" t="s">
        <v>159</v>
      </c>
      <c r="D85" s="79">
        <v>407900</v>
      </c>
      <c r="E85" s="60">
        <v>736382.79</v>
      </c>
      <c r="F85" s="63">
        <f t="shared" si="2"/>
        <v>180.53022554547684</v>
      </c>
      <c r="G85" s="76">
        <f t="shared" si="3"/>
        <v>407900</v>
      </c>
      <c r="H85" s="64"/>
    </row>
    <row r="86" spans="1:8" ht="31.8" x14ac:dyDescent="0.3">
      <c r="A86" s="68" t="s">
        <v>160</v>
      </c>
      <c r="B86" s="77" t="s">
        <v>0</v>
      </c>
      <c r="C86" s="78" t="s">
        <v>161</v>
      </c>
      <c r="D86" s="79">
        <v>2566500</v>
      </c>
      <c r="E86" s="60">
        <v>1209187.56</v>
      </c>
      <c r="F86" s="63">
        <f t="shared" si="2"/>
        <v>47.114263004091178</v>
      </c>
      <c r="G86" s="76">
        <f t="shared" si="3"/>
        <v>2566500</v>
      </c>
      <c r="H86" s="64"/>
    </row>
    <row r="87" spans="1:8" ht="31.8" x14ac:dyDescent="0.3">
      <c r="A87" s="68" t="s">
        <v>162</v>
      </c>
      <c r="B87" s="77" t="s">
        <v>0</v>
      </c>
      <c r="C87" s="78" t="s">
        <v>163</v>
      </c>
      <c r="D87" s="79" t="s">
        <v>28</v>
      </c>
      <c r="E87" s="60">
        <v>585000</v>
      </c>
      <c r="F87" s="63"/>
      <c r="G87" s="76" t="str">
        <f t="shared" si="3"/>
        <v>-</v>
      </c>
      <c r="H87" s="64"/>
    </row>
    <row r="88" spans="1:8" ht="31.8" x14ac:dyDescent="0.3">
      <c r="A88" s="68" t="s">
        <v>164</v>
      </c>
      <c r="B88" s="77" t="s">
        <v>0</v>
      </c>
      <c r="C88" s="78" t="s">
        <v>165</v>
      </c>
      <c r="D88" s="79" t="s">
        <v>28</v>
      </c>
      <c r="E88" s="60">
        <v>585000</v>
      </c>
      <c r="F88" s="63"/>
      <c r="G88" s="76" t="str">
        <f t="shared" si="3"/>
        <v>-</v>
      </c>
      <c r="H88" s="64"/>
    </row>
    <row r="89" spans="1:8" x14ac:dyDescent="0.3">
      <c r="A89" s="68" t="s">
        <v>166</v>
      </c>
      <c r="B89" s="77" t="s">
        <v>0</v>
      </c>
      <c r="C89" s="78" t="s">
        <v>167</v>
      </c>
      <c r="D89" s="79">
        <v>411500</v>
      </c>
      <c r="E89" s="60">
        <v>2472321.13</v>
      </c>
      <c r="F89" s="63">
        <f t="shared" si="2"/>
        <v>600.80707897934383</v>
      </c>
      <c r="G89" s="76">
        <f t="shared" si="3"/>
        <v>411500</v>
      </c>
      <c r="H89" s="64"/>
    </row>
    <row r="90" spans="1:8" ht="21.6" x14ac:dyDescent="0.3">
      <c r="A90" s="68" t="s">
        <v>168</v>
      </c>
      <c r="B90" s="77" t="s">
        <v>0</v>
      </c>
      <c r="C90" s="78" t="s">
        <v>169</v>
      </c>
      <c r="D90" s="79" t="s">
        <v>28</v>
      </c>
      <c r="E90" s="60">
        <v>129686.6</v>
      </c>
      <c r="F90" s="63"/>
      <c r="G90" s="76" t="str">
        <f t="shared" si="3"/>
        <v>-</v>
      </c>
      <c r="H90" s="64"/>
    </row>
    <row r="91" spans="1:8" ht="52.2" x14ac:dyDescent="0.3">
      <c r="A91" s="68" t="s">
        <v>170</v>
      </c>
      <c r="B91" s="77" t="s">
        <v>0</v>
      </c>
      <c r="C91" s="78" t="s">
        <v>171</v>
      </c>
      <c r="D91" s="79" t="s">
        <v>28</v>
      </c>
      <c r="E91" s="60">
        <v>127352.52</v>
      </c>
      <c r="F91" s="63"/>
      <c r="G91" s="76" t="str">
        <f t="shared" si="3"/>
        <v>-</v>
      </c>
      <c r="H91" s="64"/>
    </row>
    <row r="92" spans="1:8" ht="42" x14ac:dyDescent="0.3">
      <c r="A92" s="68" t="s">
        <v>172</v>
      </c>
      <c r="B92" s="77" t="s">
        <v>0</v>
      </c>
      <c r="C92" s="78" t="s">
        <v>173</v>
      </c>
      <c r="D92" s="79" t="s">
        <v>28</v>
      </c>
      <c r="E92" s="60">
        <v>2334.08</v>
      </c>
      <c r="F92" s="63"/>
      <c r="G92" s="76" t="str">
        <f t="shared" si="3"/>
        <v>-</v>
      </c>
      <c r="H92" s="64"/>
    </row>
    <row r="93" spans="1:8" ht="42" x14ac:dyDescent="0.3">
      <c r="A93" s="68" t="s">
        <v>174</v>
      </c>
      <c r="B93" s="77" t="s">
        <v>0</v>
      </c>
      <c r="C93" s="78" t="s">
        <v>175</v>
      </c>
      <c r="D93" s="79" t="s">
        <v>28</v>
      </c>
      <c r="E93" s="60">
        <v>20000</v>
      </c>
      <c r="F93" s="63"/>
      <c r="G93" s="76" t="str">
        <f t="shared" si="3"/>
        <v>-</v>
      </c>
      <c r="H93" s="64"/>
    </row>
    <row r="94" spans="1:8" ht="42" x14ac:dyDescent="0.3">
      <c r="A94" s="68" t="s">
        <v>176</v>
      </c>
      <c r="B94" s="77" t="s">
        <v>0</v>
      </c>
      <c r="C94" s="78" t="s">
        <v>177</v>
      </c>
      <c r="D94" s="79" t="s">
        <v>28</v>
      </c>
      <c r="E94" s="60">
        <v>20000</v>
      </c>
      <c r="F94" s="63"/>
      <c r="G94" s="76" t="str">
        <f t="shared" si="3"/>
        <v>-</v>
      </c>
      <c r="H94" s="64"/>
    </row>
    <row r="95" spans="1:8" ht="72.599999999999994" x14ac:dyDescent="0.3">
      <c r="A95" s="68" t="s">
        <v>178</v>
      </c>
      <c r="B95" s="77" t="s">
        <v>0</v>
      </c>
      <c r="C95" s="78" t="s">
        <v>179</v>
      </c>
      <c r="D95" s="79" t="s">
        <v>28</v>
      </c>
      <c r="E95" s="60">
        <v>45000</v>
      </c>
      <c r="F95" s="63"/>
      <c r="G95" s="76" t="str">
        <f t="shared" si="3"/>
        <v>-</v>
      </c>
      <c r="H95" s="64"/>
    </row>
    <row r="96" spans="1:8" ht="21.6" x14ac:dyDescent="0.3">
      <c r="A96" s="68" t="s">
        <v>180</v>
      </c>
      <c r="B96" s="77" t="s">
        <v>0</v>
      </c>
      <c r="C96" s="78" t="s">
        <v>181</v>
      </c>
      <c r="D96" s="79" t="s">
        <v>28</v>
      </c>
      <c r="E96" s="60">
        <v>11000</v>
      </c>
      <c r="F96" s="63"/>
      <c r="G96" s="76" t="str">
        <f t="shared" si="3"/>
        <v>-</v>
      </c>
      <c r="H96" s="64"/>
    </row>
    <row r="97" spans="1:8" ht="21.6" x14ac:dyDescent="0.3">
      <c r="A97" s="68" t="s">
        <v>182</v>
      </c>
      <c r="B97" s="77" t="s">
        <v>0</v>
      </c>
      <c r="C97" s="78" t="s">
        <v>183</v>
      </c>
      <c r="D97" s="79" t="s">
        <v>28</v>
      </c>
      <c r="E97" s="60">
        <v>34000</v>
      </c>
      <c r="F97" s="63"/>
      <c r="G97" s="76" t="str">
        <f t="shared" si="3"/>
        <v>-</v>
      </c>
      <c r="H97" s="64"/>
    </row>
    <row r="98" spans="1:8" ht="31.8" x14ac:dyDescent="0.3">
      <c r="A98" s="68" t="s">
        <v>184</v>
      </c>
      <c r="B98" s="77" t="s">
        <v>0</v>
      </c>
      <c r="C98" s="78" t="s">
        <v>185</v>
      </c>
      <c r="D98" s="79" t="s">
        <v>28</v>
      </c>
      <c r="E98" s="60">
        <v>535100</v>
      </c>
      <c r="F98" s="63"/>
      <c r="G98" s="76" t="str">
        <f t="shared" si="3"/>
        <v>-</v>
      </c>
      <c r="H98" s="64"/>
    </row>
    <row r="99" spans="1:8" ht="21.6" x14ac:dyDescent="0.3">
      <c r="A99" s="68" t="s">
        <v>186</v>
      </c>
      <c r="B99" s="77" t="s">
        <v>0</v>
      </c>
      <c r="C99" s="78" t="s">
        <v>187</v>
      </c>
      <c r="D99" s="79" t="s">
        <v>28</v>
      </c>
      <c r="E99" s="60">
        <v>342250</v>
      </c>
      <c r="F99" s="63"/>
      <c r="G99" s="76" t="str">
        <f t="shared" si="3"/>
        <v>-</v>
      </c>
      <c r="H99" s="64"/>
    </row>
    <row r="100" spans="1:8" ht="21.6" x14ac:dyDescent="0.3">
      <c r="A100" s="68" t="s">
        <v>188</v>
      </c>
      <c r="B100" s="77" t="s">
        <v>0</v>
      </c>
      <c r="C100" s="78" t="s">
        <v>189</v>
      </c>
      <c r="D100" s="79" t="s">
        <v>28</v>
      </c>
      <c r="E100" s="60">
        <v>342250</v>
      </c>
      <c r="F100" s="63"/>
      <c r="G100" s="76" t="str">
        <f t="shared" si="3"/>
        <v>-</v>
      </c>
      <c r="H100" s="64"/>
    </row>
    <row r="101" spans="1:8" ht="42" x14ac:dyDescent="0.3">
      <c r="A101" s="68" t="s">
        <v>190</v>
      </c>
      <c r="B101" s="77" t="s">
        <v>0</v>
      </c>
      <c r="C101" s="78" t="s">
        <v>191</v>
      </c>
      <c r="D101" s="79" t="s">
        <v>28</v>
      </c>
      <c r="E101" s="60">
        <v>135746.28</v>
      </c>
      <c r="F101" s="63"/>
      <c r="G101" s="76" t="str">
        <f t="shared" si="3"/>
        <v>-</v>
      </c>
      <c r="H101" s="64"/>
    </row>
    <row r="102" spans="1:8" ht="21.6" x14ac:dyDescent="0.3">
      <c r="A102" s="68" t="s">
        <v>192</v>
      </c>
      <c r="B102" s="77" t="s">
        <v>0</v>
      </c>
      <c r="C102" s="78" t="s">
        <v>193</v>
      </c>
      <c r="D102" s="79">
        <v>411500</v>
      </c>
      <c r="E102" s="60">
        <v>1264538.25</v>
      </c>
      <c r="F102" s="63">
        <f t="shared" si="2"/>
        <v>307.29969623329282</v>
      </c>
      <c r="G102" s="76">
        <f t="shared" si="3"/>
        <v>411500</v>
      </c>
      <c r="H102" s="64"/>
    </row>
    <row r="103" spans="1:8" ht="31.8" x14ac:dyDescent="0.3">
      <c r="A103" s="68" t="s">
        <v>194</v>
      </c>
      <c r="B103" s="77" t="s">
        <v>0</v>
      </c>
      <c r="C103" s="78" t="s">
        <v>195</v>
      </c>
      <c r="D103" s="79">
        <v>411500</v>
      </c>
      <c r="E103" s="60">
        <v>1264538.25</v>
      </c>
      <c r="F103" s="63">
        <f t="shared" si="2"/>
        <v>307.29969623329282</v>
      </c>
      <c r="G103" s="76">
        <f t="shared" si="3"/>
        <v>411500</v>
      </c>
      <c r="H103" s="64"/>
    </row>
    <row r="104" spans="1:8" x14ac:dyDescent="0.3">
      <c r="A104" s="68" t="s">
        <v>196</v>
      </c>
      <c r="B104" s="77" t="s">
        <v>0</v>
      </c>
      <c r="C104" s="78" t="s">
        <v>197</v>
      </c>
      <c r="D104" s="79" t="s">
        <v>28</v>
      </c>
      <c r="E104" s="60">
        <v>115188.33</v>
      </c>
      <c r="F104" s="63"/>
      <c r="G104" s="76" t="str">
        <f t="shared" si="3"/>
        <v>-</v>
      </c>
      <c r="H104" s="64"/>
    </row>
    <row r="105" spans="1:8" x14ac:dyDescent="0.3">
      <c r="A105" s="68" t="s">
        <v>198</v>
      </c>
      <c r="B105" s="77" t="s">
        <v>0</v>
      </c>
      <c r="C105" s="78" t="s">
        <v>199</v>
      </c>
      <c r="D105" s="79" t="s">
        <v>28</v>
      </c>
      <c r="E105" s="60">
        <v>9599.7000000000007</v>
      </c>
      <c r="F105" s="63"/>
      <c r="G105" s="76" t="str">
        <f t="shared" si="3"/>
        <v>-</v>
      </c>
      <c r="H105" s="64"/>
    </row>
    <row r="106" spans="1:8" ht="21.6" x14ac:dyDescent="0.3">
      <c r="A106" s="68" t="s">
        <v>200</v>
      </c>
      <c r="B106" s="77" t="s">
        <v>0</v>
      </c>
      <c r="C106" s="78" t="s">
        <v>201</v>
      </c>
      <c r="D106" s="79" t="s">
        <v>28</v>
      </c>
      <c r="E106" s="60">
        <v>9599.7000000000007</v>
      </c>
      <c r="F106" s="63"/>
      <c r="G106" s="76" t="str">
        <f t="shared" si="3"/>
        <v>-</v>
      </c>
      <c r="H106" s="64"/>
    </row>
    <row r="107" spans="1:8" x14ac:dyDescent="0.3">
      <c r="A107" s="68" t="s">
        <v>202</v>
      </c>
      <c r="B107" s="77" t="s">
        <v>0</v>
      </c>
      <c r="C107" s="78" t="s">
        <v>203</v>
      </c>
      <c r="D107" s="79" t="s">
        <v>28</v>
      </c>
      <c r="E107" s="60">
        <v>105588.63</v>
      </c>
      <c r="F107" s="63"/>
      <c r="G107" s="76" t="str">
        <f t="shared" si="3"/>
        <v>-</v>
      </c>
      <c r="H107" s="64"/>
    </row>
    <row r="108" spans="1:8" x14ac:dyDescent="0.3">
      <c r="A108" s="68" t="s">
        <v>204</v>
      </c>
      <c r="B108" s="77" t="s">
        <v>0</v>
      </c>
      <c r="C108" s="78" t="s">
        <v>205</v>
      </c>
      <c r="D108" s="79" t="s">
        <v>28</v>
      </c>
      <c r="E108" s="60">
        <v>105588.63</v>
      </c>
      <c r="F108" s="63"/>
      <c r="G108" s="76" t="str">
        <f t="shared" si="3"/>
        <v>-</v>
      </c>
      <c r="H108" s="64"/>
    </row>
    <row r="109" spans="1:8" x14ac:dyDescent="0.3">
      <c r="A109" s="68" t="s">
        <v>206</v>
      </c>
      <c r="B109" s="77" t="s">
        <v>0</v>
      </c>
      <c r="C109" s="78" t="s">
        <v>207</v>
      </c>
      <c r="D109" s="79">
        <v>1850255645.3199999</v>
      </c>
      <c r="E109" s="60">
        <v>830995223.75</v>
      </c>
      <c r="F109" s="63">
        <f t="shared" si="2"/>
        <v>44.912454441195898</v>
      </c>
      <c r="G109" s="76">
        <f t="shared" si="3"/>
        <v>1850255645.3199999</v>
      </c>
      <c r="H109" s="64"/>
    </row>
    <row r="110" spans="1:8" ht="21.6" x14ac:dyDescent="0.3">
      <c r="A110" s="68" t="s">
        <v>208</v>
      </c>
      <c r="B110" s="77" t="s">
        <v>0</v>
      </c>
      <c r="C110" s="78" t="s">
        <v>209</v>
      </c>
      <c r="D110" s="79">
        <v>1849100035.3199999</v>
      </c>
      <c r="E110" s="60">
        <v>831320243.82000005</v>
      </c>
      <c r="F110" s="63">
        <f t="shared" si="2"/>
        <v>44.958100045470722</v>
      </c>
      <c r="G110" s="76">
        <f t="shared" si="3"/>
        <v>1849100035.3199999</v>
      </c>
      <c r="H110" s="64"/>
    </row>
    <row r="111" spans="1:8" x14ac:dyDescent="0.3">
      <c r="A111" s="68" t="s">
        <v>210</v>
      </c>
      <c r="B111" s="77" t="s">
        <v>0</v>
      </c>
      <c r="C111" s="78" t="s">
        <v>211</v>
      </c>
      <c r="D111" s="79">
        <v>438130325</v>
      </c>
      <c r="E111" s="60">
        <v>110000000</v>
      </c>
      <c r="F111" s="63">
        <f t="shared" si="2"/>
        <v>25.10668486596996</v>
      </c>
      <c r="G111" s="76">
        <f t="shared" si="3"/>
        <v>438130325</v>
      </c>
      <c r="H111" s="64"/>
    </row>
    <row r="112" spans="1:8" x14ac:dyDescent="0.3">
      <c r="A112" s="68" t="s">
        <v>212</v>
      </c>
      <c r="B112" s="77" t="s">
        <v>0</v>
      </c>
      <c r="C112" s="78" t="s">
        <v>213</v>
      </c>
      <c r="D112" s="79">
        <v>430073675</v>
      </c>
      <c r="E112" s="60">
        <v>110000000</v>
      </c>
      <c r="F112" s="63">
        <f t="shared" si="2"/>
        <v>25.577013054798112</v>
      </c>
      <c r="G112" s="76">
        <f t="shared" si="3"/>
        <v>430073675</v>
      </c>
      <c r="H112" s="64"/>
    </row>
    <row r="113" spans="1:8" ht="21.6" x14ac:dyDescent="0.3">
      <c r="A113" s="68" t="s">
        <v>214</v>
      </c>
      <c r="B113" s="77" t="s">
        <v>0</v>
      </c>
      <c r="C113" s="78" t="s">
        <v>215</v>
      </c>
      <c r="D113" s="79">
        <v>430073675</v>
      </c>
      <c r="E113" s="60">
        <v>110000000</v>
      </c>
      <c r="F113" s="63">
        <f t="shared" si="2"/>
        <v>25.577013054798112</v>
      </c>
      <c r="G113" s="76">
        <f t="shared" si="3"/>
        <v>430073675</v>
      </c>
      <c r="H113" s="64"/>
    </row>
    <row r="114" spans="1:8" ht="21.6" x14ac:dyDescent="0.3">
      <c r="A114" s="68" t="s">
        <v>216</v>
      </c>
      <c r="B114" s="77" t="s">
        <v>0</v>
      </c>
      <c r="C114" s="78" t="s">
        <v>217</v>
      </c>
      <c r="D114" s="79">
        <v>8056650</v>
      </c>
      <c r="E114" s="60" t="s">
        <v>28</v>
      </c>
      <c r="F114" s="63"/>
      <c r="G114" s="76">
        <f t="shared" si="3"/>
        <v>8056650</v>
      </c>
      <c r="H114" s="64"/>
    </row>
    <row r="115" spans="1:8" ht="21.6" x14ac:dyDescent="0.3">
      <c r="A115" s="68" t="s">
        <v>218</v>
      </c>
      <c r="B115" s="77" t="s">
        <v>0</v>
      </c>
      <c r="C115" s="78" t="s">
        <v>219</v>
      </c>
      <c r="D115" s="79">
        <v>8056650</v>
      </c>
      <c r="E115" s="60" t="s">
        <v>28</v>
      </c>
      <c r="F115" s="63"/>
      <c r="G115" s="76">
        <f t="shared" si="3"/>
        <v>8056650</v>
      </c>
      <c r="H115" s="64"/>
    </row>
    <row r="116" spans="1:8" ht="21.6" x14ac:dyDescent="0.3">
      <c r="A116" s="68" t="s">
        <v>220</v>
      </c>
      <c r="B116" s="77" t="s">
        <v>0</v>
      </c>
      <c r="C116" s="78" t="s">
        <v>221</v>
      </c>
      <c r="D116" s="79">
        <v>442695234.02999997</v>
      </c>
      <c r="E116" s="60">
        <v>108347320.17</v>
      </c>
      <c r="F116" s="63">
        <f t="shared" si="2"/>
        <v>24.474471790373435</v>
      </c>
      <c r="G116" s="76">
        <f t="shared" si="3"/>
        <v>442695234.02999997</v>
      </c>
      <c r="H116" s="64"/>
    </row>
    <row r="117" spans="1:8" ht="42" x14ac:dyDescent="0.3">
      <c r="A117" s="68" t="s">
        <v>222</v>
      </c>
      <c r="B117" s="77" t="s">
        <v>0</v>
      </c>
      <c r="C117" s="78" t="s">
        <v>223</v>
      </c>
      <c r="D117" s="79">
        <v>6901013.0099999998</v>
      </c>
      <c r="E117" s="60" t="s">
        <v>28</v>
      </c>
      <c r="F117" s="63"/>
      <c r="G117" s="76">
        <f t="shared" si="3"/>
        <v>6901013.0099999998</v>
      </c>
      <c r="H117" s="64"/>
    </row>
    <row r="118" spans="1:8" ht="42" x14ac:dyDescent="0.3">
      <c r="A118" s="68" t="s">
        <v>224</v>
      </c>
      <c r="B118" s="77" t="s">
        <v>0</v>
      </c>
      <c r="C118" s="78" t="s">
        <v>225</v>
      </c>
      <c r="D118" s="79">
        <v>6901013.0099999998</v>
      </c>
      <c r="E118" s="60" t="s">
        <v>28</v>
      </c>
      <c r="F118" s="63"/>
      <c r="G118" s="76">
        <f t="shared" si="3"/>
        <v>6901013.0099999998</v>
      </c>
      <c r="H118" s="64"/>
    </row>
    <row r="119" spans="1:8" ht="21.6" x14ac:dyDescent="0.3">
      <c r="A119" s="68" t="s">
        <v>226</v>
      </c>
      <c r="B119" s="77" t="s">
        <v>0</v>
      </c>
      <c r="C119" s="78" t="s">
        <v>227</v>
      </c>
      <c r="D119" s="79">
        <v>17963144.890000001</v>
      </c>
      <c r="E119" s="60" t="s">
        <v>28</v>
      </c>
      <c r="F119" s="63"/>
      <c r="G119" s="76">
        <f t="shared" si="3"/>
        <v>17963144.890000001</v>
      </c>
      <c r="H119" s="64"/>
    </row>
    <row r="120" spans="1:8" ht="31.8" x14ac:dyDescent="0.3">
      <c r="A120" s="68" t="s">
        <v>228</v>
      </c>
      <c r="B120" s="77" t="s">
        <v>0</v>
      </c>
      <c r="C120" s="78" t="s">
        <v>229</v>
      </c>
      <c r="D120" s="79">
        <v>17963144.890000001</v>
      </c>
      <c r="E120" s="60" t="s">
        <v>28</v>
      </c>
      <c r="F120" s="63"/>
      <c r="G120" s="76">
        <f t="shared" si="3"/>
        <v>17963144.890000001</v>
      </c>
      <c r="H120" s="64"/>
    </row>
    <row r="121" spans="1:8" ht="31.8" x14ac:dyDescent="0.3">
      <c r="A121" s="68" t="s">
        <v>230</v>
      </c>
      <c r="B121" s="77" t="s">
        <v>0</v>
      </c>
      <c r="C121" s="78" t="s">
        <v>231</v>
      </c>
      <c r="D121" s="79">
        <v>204889475.28</v>
      </c>
      <c r="E121" s="60" t="s">
        <v>28</v>
      </c>
      <c r="F121" s="63"/>
      <c r="G121" s="76">
        <f t="shared" si="3"/>
        <v>204889475.28</v>
      </c>
      <c r="H121" s="64"/>
    </row>
    <row r="122" spans="1:8" ht="42" x14ac:dyDescent="0.3">
      <c r="A122" s="68" t="s">
        <v>232</v>
      </c>
      <c r="B122" s="77" t="s">
        <v>0</v>
      </c>
      <c r="C122" s="78" t="s">
        <v>233</v>
      </c>
      <c r="D122" s="79">
        <v>204889475.28</v>
      </c>
      <c r="E122" s="60" t="s">
        <v>28</v>
      </c>
      <c r="F122" s="63"/>
      <c r="G122" s="76">
        <f t="shared" si="3"/>
        <v>204889475.28</v>
      </c>
      <c r="H122" s="64"/>
    </row>
    <row r="123" spans="1:8" ht="21.6" x14ac:dyDescent="0.3">
      <c r="A123" s="68" t="s">
        <v>234</v>
      </c>
      <c r="B123" s="77" t="s">
        <v>0</v>
      </c>
      <c r="C123" s="78" t="s">
        <v>235</v>
      </c>
      <c r="D123" s="79">
        <v>10558085.109999999</v>
      </c>
      <c r="E123" s="60" t="s">
        <v>28</v>
      </c>
      <c r="F123" s="63"/>
      <c r="G123" s="76">
        <f t="shared" si="3"/>
        <v>10558085.109999999</v>
      </c>
      <c r="H123" s="64"/>
    </row>
    <row r="124" spans="1:8" ht="21.6" x14ac:dyDescent="0.3">
      <c r="A124" s="68" t="s">
        <v>236</v>
      </c>
      <c r="B124" s="77" t="s">
        <v>0</v>
      </c>
      <c r="C124" s="78" t="s">
        <v>237</v>
      </c>
      <c r="D124" s="79">
        <v>10558085.109999999</v>
      </c>
      <c r="E124" s="60" t="s">
        <v>28</v>
      </c>
      <c r="F124" s="63"/>
      <c r="G124" s="76">
        <f t="shared" si="3"/>
        <v>10558085.109999999</v>
      </c>
      <c r="H124" s="64"/>
    </row>
    <row r="125" spans="1:8" ht="31.8" x14ac:dyDescent="0.3">
      <c r="A125" s="68" t="s">
        <v>238</v>
      </c>
      <c r="B125" s="77" t="s">
        <v>0</v>
      </c>
      <c r="C125" s="78" t="s">
        <v>239</v>
      </c>
      <c r="D125" s="79">
        <v>878945.78</v>
      </c>
      <c r="E125" s="60">
        <v>878945.78</v>
      </c>
      <c r="F125" s="63">
        <f t="shared" si="2"/>
        <v>100</v>
      </c>
      <c r="G125" s="76">
        <f t="shared" si="3"/>
        <v>878945.78</v>
      </c>
      <c r="H125" s="64"/>
    </row>
    <row r="126" spans="1:8" ht="42" x14ac:dyDescent="0.3">
      <c r="A126" s="68" t="s">
        <v>240</v>
      </c>
      <c r="B126" s="77" t="s">
        <v>0</v>
      </c>
      <c r="C126" s="78" t="s">
        <v>241</v>
      </c>
      <c r="D126" s="79">
        <v>878945.78</v>
      </c>
      <c r="E126" s="60">
        <v>878945.78</v>
      </c>
      <c r="F126" s="63">
        <f t="shared" si="2"/>
        <v>100</v>
      </c>
      <c r="G126" s="76">
        <f t="shared" si="3"/>
        <v>878945.78</v>
      </c>
      <c r="H126" s="64"/>
    </row>
    <row r="127" spans="1:8" x14ac:dyDescent="0.3">
      <c r="A127" s="68" t="s">
        <v>242</v>
      </c>
      <c r="B127" s="77" t="s">
        <v>0</v>
      </c>
      <c r="C127" s="78" t="s">
        <v>243</v>
      </c>
      <c r="D127" s="79">
        <v>25498.68</v>
      </c>
      <c r="E127" s="60">
        <v>25498.68</v>
      </c>
      <c r="F127" s="63">
        <f t="shared" si="2"/>
        <v>100</v>
      </c>
      <c r="G127" s="76">
        <f t="shared" si="3"/>
        <v>25498.68</v>
      </c>
      <c r="H127" s="64"/>
    </row>
    <row r="128" spans="1:8" ht="21.6" x14ac:dyDescent="0.3">
      <c r="A128" s="68" t="s">
        <v>244</v>
      </c>
      <c r="B128" s="77" t="s">
        <v>0</v>
      </c>
      <c r="C128" s="78" t="s">
        <v>245</v>
      </c>
      <c r="D128" s="79">
        <v>25498.68</v>
      </c>
      <c r="E128" s="60">
        <v>25498.68</v>
      </c>
      <c r="F128" s="63">
        <f t="shared" si="2"/>
        <v>100</v>
      </c>
      <c r="G128" s="76">
        <f t="shared" si="3"/>
        <v>25498.68</v>
      </c>
      <c r="H128" s="64"/>
    </row>
    <row r="129" spans="1:8" x14ac:dyDescent="0.3">
      <c r="A129" s="68" t="s">
        <v>246</v>
      </c>
      <c r="B129" s="77" t="s">
        <v>0</v>
      </c>
      <c r="C129" s="78" t="s">
        <v>247</v>
      </c>
      <c r="D129" s="79">
        <v>201479071.28</v>
      </c>
      <c r="E129" s="60">
        <v>107442875.70999999</v>
      </c>
      <c r="F129" s="63">
        <f t="shared" si="2"/>
        <v>53.327065202064688</v>
      </c>
      <c r="G129" s="76">
        <f t="shared" si="3"/>
        <v>201479071.28</v>
      </c>
      <c r="H129" s="64"/>
    </row>
    <row r="130" spans="1:8" x14ac:dyDescent="0.3">
      <c r="A130" s="68" t="s">
        <v>248</v>
      </c>
      <c r="B130" s="77" t="s">
        <v>0</v>
      </c>
      <c r="C130" s="78" t="s">
        <v>249</v>
      </c>
      <c r="D130" s="79">
        <v>199664681.28</v>
      </c>
      <c r="E130" s="60">
        <v>107442875.70999999</v>
      </c>
      <c r="F130" s="63">
        <f t="shared" si="2"/>
        <v>53.81165813663727</v>
      </c>
      <c r="G130" s="76">
        <f t="shared" si="3"/>
        <v>199664681.28</v>
      </c>
      <c r="H130" s="64"/>
    </row>
    <row r="131" spans="1:8" x14ac:dyDescent="0.3">
      <c r="A131" s="68" t="s">
        <v>250</v>
      </c>
      <c r="B131" s="77" t="s">
        <v>0</v>
      </c>
      <c r="C131" s="78" t="s">
        <v>251</v>
      </c>
      <c r="D131" s="79">
        <v>1814390</v>
      </c>
      <c r="E131" s="60" t="s">
        <v>28</v>
      </c>
      <c r="F131" s="63" t="e">
        <f t="shared" si="2"/>
        <v>#VALUE!</v>
      </c>
      <c r="G131" s="76">
        <f t="shared" si="3"/>
        <v>1814390</v>
      </c>
      <c r="H131" s="64"/>
    </row>
    <row r="132" spans="1:8" x14ac:dyDescent="0.3">
      <c r="A132" s="68" t="s">
        <v>252</v>
      </c>
      <c r="B132" s="77" t="s">
        <v>0</v>
      </c>
      <c r="C132" s="78" t="s">
        <v>253</v>
      </c>
      <c r="D132" s="79">
        <v>943591331.84000003</v>
      </c>
      <c r="E132" s="60">
        <v>596171852.55999994</v>
      </c>
      <c r="F132" s="63">
        <f t="shared" si="2"/>
        <v>63.181149767184351</v>
      </c>
      <c r="G132" s="76">
        <f t="shared" si="3"/>
        <v>943591331.84000003</v>
      </c>
      <c r="H132" s="64"/>
    </row>
    <row r="133" spans="1:8" ht="21.6" x14ac:dyDescent="0.3">
      <c r="A133" s="68" t="s">
        <v>254</v>
      </c>
      <c r="B133" s="77" t="s">
        <v>0</v>
      </c>
      <c r="C133" s="78" t="s">
        <v>255</v>
      </c>
      <c r="D133" s="79">
        <v>113305980</v>
      </c>
      <c r="E133" s="60">
        <v>56172209.020000003</v>
      </c>
      <c r="F133" s="63">
        <f t="shared" si="2"/>
        <v>49.575679077132556</v>
      </c>
      <c r="G133" s="76">
        <f t="shared" si="3"/>
        <v>113305980</v>
      </c>
      <c r="H133" s="64"/>
    </row>
    <row r="134" spans="1:8" ht="21.6" x14ac:dyDescent="0.3">
      <c r="A134" s="68" t="s">
        <v>256</v>
      </c>
      <c r="B134" s="77" t="s">
        <v>0</v>
      </c>
      <c r="C134" s="78" t="s">
        <v>257</v>
      </c>
      <c r="D134" s="79">
        <v>113305980</v>
      </c>
      <c r="E134" s="60">
        <v>56172209.020000003</v>
      </c>
      <c r="F134" s="63">
        <f t="shared" si="2"/>
        <v>49.575679077132556</v>
      </c>
      <c r="G134" s="76">
        <f t="shared" si="3"/>
        <v>113305980</v>
      </c>
      <c r="H134" s="64"/>
    </row>
    <row r="135" spans="1:8" ht="31.8" x14ac:dyDescent="0.3">
      <c r="A135" s="68" t="s">
        <v>258</v>
      </c>
      <c r="B135" s="77" t="s">
        <v>0</v>
      </c>
      <c r="C135" s="78" t="s">
        <v>259</v>
      </c>
      <c r="D135" s="79">
        <v>43429000</v>
      </c>
      <c r="E135" s="60">
        <v>24485879.050000001</v>
      </c>
      <c r="F135" s="63">
        <f t="shared" si="2"/>
        <v>56.381401943401876</v>
      </c>
      <c r="G135" s="76">
        <f t="shared" si="3"/>
        <v>43429000</v>
      </c>
      <c r="H135" s="64"/>
    </row>
    <row r="136" spans="1:8" ht="31.8" x14ac:dyDescent="0.3">
      <c r="A136" s="68" t="s">
        <v>260</v>
      </c>
      <c r="B136" s="77" t="s">
        <v>0</v>
      </c>
      <c r="C136" s="78" t="s">
        <v>261</v>
      </c>
      <c r="D136" s="79">
        <v>43429000</v>
      </c>
      <c r="E136" s="60">
        <v>24485879.050000001</v>
      </c>
      <c r="F136" s="63">
        <f t="shared" si="2"/>
        <v>56.381401943401876</v>
      </c>
      <c r="G136" s="76">
        <f t="shared" si="3"/>
        <v>43429000</v>
      </c>
      <c r="H136" s="64"/>
    </row>
    <row r="137" spans="1:8" ht="52.2" x14ac:dyDescent="0.3">
      <c r="A137" s="68" t="s">
        <v>262</v>
      </c>
      <c r="B137" s="77" t="s">
        <v>0</v>
      </c>
      <c r="C137" s="78" t="s">
        <v>263</v>
      </c>
      <c r="D137" s="79">
        <v>13575500</v>
      </c>
      <c r="E137" s="60">
        <v>7339000</v>
      </c>
      <c r="F137" s="63">
        <f t="shared" si="2"/>
        <v>54.060623918087728</v>
      </c>
      <c r="G137" s="76">
        <f t="shared" si="3"/>
        <v>13575500</v>
      </c>
      <c r="H137" s="64"/>
    </row>
    <row r="138" spans="1:8" ht="52.2" x14ac:dyDescent="0.3">
      <c r="A138" s="68" t="s">
        <v>264</v>
      </c>
      <c r="B138" s="77" t="s">
        <v>0</v>
      </c>
      <c r="C138" s="78" t="s">
        <v>265</v>
      </c>
      <c r="D138" s="79">
        <v>13575500</v>
      </c>
      <c r="E138" s="60">
        <v>7339000</v>
      </c>
      <c r="F138" s="63">
        <f t="shared" si="2"/>
        <v>54.060623918087728</v>
      </c>
      <c r="G138" s="76">
        <f t="shared" si="3"/>
        <v>13575500</v>
      </c>
      <c r="H138" s="64"/>
    </row>
    <row r="139" spans="1:8" ht="42" x14ac:dyDescent="0.3">
      <c r="A139" s="68" t="s">
        <v>266</v>
      </c>
      <c r="B139" s="77" t="s">
        <v>0</v>
      </c>
      <c r="C139" s="78" t="s">
        <v>267</v>
      </c>
      <c r="D139" s="79">
        <v>7171200</v>
      </c>
      <c r="E139" s="60">
        <v>854885.26</v>
      </c>
      <c r="F139" s="63">
        <f t="shared" ref="F139:F156" si="4">E139/D139%</f>
        <v>11.921090751896475</v>
      </c>
      <c r="G139" s="76">
        <f t="shared" ref="G139:G164" si="5">D139</f>
        <v>7171200</v>
      </c>
      <c r="H139" s="64"/>
    </row>
    <row r="140" spans="1:8" ht="42" x14ac:dyDescent="0.3">
      <c r="A140" s="68" t="s">
        <v>268</v>
      </c>
      <c r="B140" s="77" t="s">
        <v>0</v>
      </c>
      <c r="C140" s="78" t="s">
        <v>269</v>
      </c>
      <c r="D140" s="79">
        <v>7171200</v>
      </c>
      <c r="E140" s="60">
        <v>854885.26</v>
      </c>
      <c r="F140" s="63">
        <f t="shared" si="4"/>
        <v>11.921090751896475</v>
      </c>
      <c r="G140" s="76">
        <f t="shared" si="5"/>
        <v>7171200</v>
      </c>
      <c r="H140" s="64"/>
    </row>
    <row r="141" spans="1:8" ht="42" x14ac:dyDescent="0.3">
      <c r="A141" s="68" t="s">
        <v>270</v>
      </c>
      <c r="B141" s="77" t="s">
        <v>0</v>
      </c>
      <c r="C141" s="78" t="s">
        <v>271</v>
      </c>
      <c r="D141" s="79">
        <v>8419.84</v>
      </c>
      <c r="E141" s="60" t="s">
        <v>28</v>
      </c>
      <c r="F141" s="63"/>
      <c r="G141" s="76">
        <f t="shared" si="5"/>
        <v>8419.84</v>
      </c>
      <c r="H141" s="64"/>
    </row>
    <row r="142" spans="1:8" ht="42" x14ac:dyDescent="0.3">
      <c r="A142" s="68" t="s">
        <v>272</v>
      </c>
      <c r="B142" s="77" t="s">
        <v>0</v>
      </c>
      <c r="C142" s="78" t="s">
        <v>273</v>
      </c>
      <c r="D142" s="79">
        <v>8419.84</v>
      </c>
      <c r="E142" s="60" t="s">
        <v>28</v>
      </c>
      <c r="F142" s="63"/>
      <c r="G142" s="76">
        <f t="shared" si="5"/>
        <v>8419.84</v>
      </c>
      <c r="H142" s="64"/>
    </row>
    <row r="143" spans="1:8" ht="21.6" x14ac:dyDescent="0.3">
      <c r="A143" s="68" t="s">
        <v>274</v>
      </c>
      <c r="B143" s="77" t="s">
        <v>0</v>
      </c>
      <c r="C143" s="78" t="s">
        <v>275</v>
      </c>
      <c r="D143" s="79">
        <v>3840332</v>
      </c>
      <c r="E143" s="60">
        <v>2019879.23</v>
      </c>
      <c r="F143" s="63">
        <f t="shared" si="4"/>
        <v>52.59647421108383</v>
      </c>
      <c r="G143" s="76">
        <f t="shared" si="5"/>
        <v>3840332</v>
      </c>
      <c r="H143" s="64"/>
    </row>
    <row r="144" spans="1:8" ht="21.6" x14ac:dyDescent="0.3">
      <c r="A144" s="68" t="s">
        <v>276</v>
      </c>
      <c r="B144" s="77" t="s">
        <v>0</v>
      </c>
      <c r="C144" s="78" t="s">
        <v>277</v>
      </c>
      <c r="D144" s="79">
        <v>3840332</v>
      </c>
      <c r="E144" s="60">
        <v>2019879.23</v>
      </c>
      <c r="F144" s="63">
        <f t="shared" si="4"/>
        <v>52.59647421108383</v>
      </c>
      <c r="G144" s="76">
        <f t="shared" si="5"/>
        <v>3840332</v>
      </c>
      <c r="H144" s="64"/>
    </row>
    <row r="145" spans="1:8" x14ac:dyDescent="0.3">
      <c r="A145" s="68" t="s">
        <v>278</v>
      </c>
      <c r="B145" s="77" t="s">
        <v>0</v>
      </c>
      <c r="C145" s="78" t="s">
        <v>279</v>
      </c>
      <c r="D145" s="79">
        <v>762260900</v>
      </c>
      <c r="E145" s="60">
        <v>505300000</v>
      </c>
      <c r="F145" s="63">
        <f t="shared" si="4"/>
        <v>66.289639151109554</v>
      </c>
      <c r="G145" s="76">
        <f t="shared" si="5"/>
        <v>762260900</v>
      </c>
      <c r="H145" s="64"/>
    </row>
    <row r="146" spans="1:8" x14ac:dyDescent="0.3">
      <c r="A146" s="68" t="s">
        <v>280</v>
      </c>
      <c r="B146" s="77" t="s">
        <v>0</v>
      </c>
      <c r="C146" s="78" t="s">
        <v>281</v>
      </c>
      <c r="D146" s="79">
        <v>762260900</v>
      </c>
      <c r="E146" s="60">
        <v>505300000</v>
      </c>
      <c r="F146" s="63">
        <f t="shared" si="4"/>
        <v>66.289639151109554</v>
      </c>
      <c r="G146" s="76">
        <f t="shared" si="5"/>
        <v>762260900</v>
      </c>
      <c r="H146" s="64"/>
    </row>
    <row r="147" spans="1:8" x14ac:dyDescent="0.3">
      <c r="A147" s="68" t="s">
        <v>282</v>
      </c>
      <c r="B147" s="77" t="s">
        <v>0</v>
      </c>
      <c r="C147" s="78" t="s">
        <v>283</v>
      </c>
      <c r="D147" s="79">
        <v>24683144.449999999</v>
      </c>
      <c r="E147" s="60">
        <v>16801071.09</v>
      </c>
      <c r="F147" s="63">
        <f t="shared" si="4"/>
        <v>68.066980380208406</v>
      </c>
      <c r="G147" s="76">
        <f t="shared" si="5"/>
        <v>24683144.449999999</v>
      </c>
      <c r="H147" s="64"/>
    </row>
    <row r="148" spans="1:8" ht="42" x14ac:dyDescent="0.3">
      <c r="A148" s="68" t="s">
        <v>284</v>
      </c>
      <c r="B148" s="77" t="s">
        <v>0</v>
      </c>
      <c r="C148" s="78" t="s">
        <v>285</v>
      </c>
      <c r="D148" s="79">
        <v>24683144.449999999</v>
      </c>
      <c r="E148" s="60">
        <v>16801071.09</v>
      </c>
      <c r="F148" s="63">
        <f t="shared" si="4"/>
        <v>68.066980380208406</v>
      </c>
      <c r="G148" s="76">
        <f t="shared" si="5"/>
        <v>24683144.449999999</v>
      </c>
      <c r="H148" s="64"/>
    </row>
    <row r="149" spans="1:8" ht="42" x14ac:dyDescent="0.3">
      <c r="A149" s="68" t="s">
        <v>286</v>
      </c>
      <c r="B149" s="77" t="s">
        <v>0</v>
      </c>
      <c r="C149" s="78" t="s">
        <v>287</v>
      </c>
      <c r="D149" s="79">
        <v>24683144.449999999</v>
      </c>
      <c r="E149" s="60">
        <v>16801071.09</v>
      </c>
      <c r="F149" s="63">
        <f t="shared" si="4"/>
        <v>68.066980380208406</v>
      </c>
      <c r="G149" s="76">
        <f t="shared" si="5"/>
        <v>24683144.449999999</v>
      </c>
      <c r="H149" s="64"/>
    </row>
    <row r="150" spans="1:8" ht="21.6" x14ac:dyDescent="0.3">
      <c r="A150" s="68" t="s">
        <v>288</v>
      </c>
      <c r="B150" s="77" t="s">
        <v>0</v>
      </c>
      <c r="C150" s="78" t="s">
        <v>289</v>
      </c>
      <c r="D150" s="79">
        <v>850000</v>
      </c>
      <c r="E150" s="60">
        <v>50000</v>
      </c>
      <c r="F150" s="63">
        <f t="shared" si="4"/>
        <v>5.882352941176471</v>
      </c>
      <c r="G150" s="76">
        <f t="shared" si="5"/>
        <v>850000</v>
      </c>
      <c r="H150" s="64"/>
    </row>
    <row r="151" spans="1:8" ht="21.6" x14ac:dyDescent="0.3">
      <c r="A151" s="68" t="s">
        <v>290</v>
      </c>
      <c r="B151" s="77" t="s">
        <v>0</v>
      </c>
      <c r="C151" s="78" t="s">
        <v>291</v>
      </c>
      <c r="D151" s="79">
        <v>850000</v>
      </c>
      <c r="E151" s="60">
        <v>50000</v>
      </c>
      <c r="F151" s="63">
        <f t="shared" si="4"/>
        <v>5.882352941176471</v>
      </c>
      <c r="G151" s="76">
        <f t="shared" si="5"/>
        <v>850000</v>
      </c>
      <c r="H151" s="64"/>
    </row>
    <row r="152" spans="1:8" ht="31.8" x14ac:dyDescent="0.3">
      <c r="A152" s="68" t="s">
        <v>292</v>
      </c>
      <c r="B152" s="77" t="s">
        <v>0</v>
      </c>
      <c r="C152" s="78" t="s">
        <v>293</v>
      </c>
      <c r="D152" s="79">
        <v>450000</v>
      </c>
      <c r="E152" s="60">
        <v>50000</v>
      </c>
      <c r="F152" s="63">
        <f t="shared" si="4"/>
        <v>11.111111111111111</v>
      </c>
      <c r="G152" s="76">
        <f t="shared" si="5"/>
        <v>450000</v>
      </c>
      <c r="H152" s="64"/>
    </row>
    <row r="153" spans="1:8" ht="52.2" x14ac:dyDescent="0.3">
      <c r="A153" s="68" t="s">
        <v>294</v>
      </c>
      <c r="B153" s="77" t="s">
        <v>0</v>
      </c>
      <c r="C153" s="78" t="s">
        <v>295</v>
      </c>
      <c r="D153" s="79">
        <v>400000</v>
      </c>
      <c r="E153" s="60" t="s">
        <v>28</v>
      </c>
      <c r="F153" s="63" t="e">
        <f t="shared" si="4"/>
        <v>#VALUE!</v>
      </c>
      <c r="G153" s="76">
        <f t="shared" si="5"/>
        <v>400000</v>
      </c>
      <c r="H153" s="64"/>
    </row>
    <row r="154" spans="1:8" x14ac:dyDescent="0.3">
      <c r="A154" s="68" t="s">
        <v>296</v>
      </c>
      <c r="B154" s="77" t="s">
        <v>0</v>
      </c>
      <c r="C154" s="78" t="s">
        <v>297</v>
      </c>
      <c r="D154" s="79">
        <v>305610</v>
      </c>
      <c r="E154" s="60">
        <v>305610</v>
      </c>
      <c r="F154" s="63">
        <f t="shared" si="4"/>
        <v>100</v>
      </c>
      <c r="G154" s="76">
        <f t="shared" si="5"/>
        <v>305610</v>
      </c>
      <c r="H154" s="64"/>
    </row>
    <row r="155" spans="1:8" ht="21.6" x14ac:dyDescent="0.3">
      <c r="A155" s="68" t="s">
        <v>298</v>
      </c>
      <c r="B155" s="77" t="s">
        <v>0</v>
      </c>
      <c r="C155" s="78" t="s">
        <v>299</v>
      </c>
      <c r="D155" s="79">
        <v>305610</v>
      </c>
      <c r="E155" s="60">
        <v>305610</v>
      </c>
      <c r="F155" s="63">
        <f t="shared" si="4"/>
        <v>100</v>
      </c>
      <c r="G155" s="76">
        <f t="shared" si="5"/>
        <v>305610</v>
      </c>
      <c r="H155" s="64"/>
    </row>
    <row r="156" spans="1:8" ht="31.8" x14ac:dyDescent="0.3">
      <c r="A156" s="68" t="s">
        <v>300</v>
      </c>
      <c r="B156" s="77" t="s">
        <v>0</v>
      </c>
      <c r="C156" s="78" t="s">
        <v>301</v>
      </c>
      <c r="D156" s="79">
        <v>305610</v>
      </c>
      <c r="E156" s="60">
        <v>305610</v>
      </c>
      <c r="F156" s="63">
        <f t="shared" si="4"/>
        <v>100</v>
      </c>
      <c r="G156" s="76">
        <f t="shared" si="5"/>
        <v>305610</v>
      </c>
      <c r="H156" s="64"/>
    </row>
    <row r="157" spans="1:8" ht="42" x14ac:dyDescent="0.3">
      <c r="A157" s="68" t="s">
        <v>302</v>
      </c>
      <c r="B157" s="77" t="s">
        <v>0</v>
      </c>
      <c r="C157" s="78" t="s">
        <v>303</v>
      </c>
      <c r="D157" s="79" t="s">
        <v>28</v>
      </c>
      <c r="E157" s="60">
        <v>207098.94</v>
      </c>
      <c r="F157" s="63"/>
      <c r="G157" s="76" t="str">
        <f t="shared" si="5"/>
        <v>-</v>
      </c>
      <c r="H157" s="64"/>
    </row>
    <row r="158" spans="1:8" ht="52.2" x14ac:dyDescent="0.3">
      <c r="A158" s="68" t="s">
        <v>304</v>
      </c>
      <c r="B158" s="77" t="s">
        <v>0</v>
      </c>
      <c r="C158" s="78" t="s">
        <v>305</v>
      </c>
      <c r="D158" s="79" t="s">
        <v>28</v>
      </c>
      <c r="E158" s="60">
        <v>207098.94</v>
      </c>
      <c r="F158" s="63"/>
      <c r="G158" s="76" t="str">
        <f t="shared" si="5"/>
        <v>-</v>
      </c>
      <c r="H158" s="64"/>
    </row>
    <row r="159" spans="1:8" ht="52.2" x14ac:dyDescent="0.3">
      <c r="A159" s="68" t="s">
        <v>306</v>
      </c>
      <c r="B159" s="77" t="s">
        <v>0</v>
      </c>
      <c r="C159" s="78" t="s">
        <v>307</v>
      </c>
      <c r="D159" s="79" t="s">
        <v>28</v>
      </c>
      <c r="E159" s="60">
        <v>207098.94</v>
      </c>
      <c r="F159" s="63"/>
      <c r="G159" s="76" t="str">
        <f t="shared" si="5"/>
        <v>-</v>
      </c>
      <c r="H159" s="64"/>
    </row>
    <row r="160" spans="1:8" ht="42" x14ac:dyDescent="0.3">
      <c r="A160" s="68" t="s">
        <v>308</v>
      </c>
      <c r="B160" s="77" t="s">
        <v>0</v>
      </c>
      <c r="C160" s="78" t="s">
        <v>309</v>
      </c>
      <c r="D160" s="79" t="s">
        <v>28</v>
      </c>
      <c r="E160" s="60">
        <v>207098.94</v>
      </c>
      <c r="F160" s="63"/>
      <c r="G160" s="76" t="str">
        <f t="shared" si="5"/>
        <v>-</v>
      </c>
      <c r="H160" s="64"/>
    </row>
    <row r="161" spans="1:8" ht="31.8" x14ac:dyDescent="0.3">
      <c r="A161" s="68" t="s">
        <v>310</v>
      </c>
      <c r="B161" s="77" t="s">
        <v>0</v>
      </c>
      <c r="C161" s="78" t="s">
        <v>311</v>
      </c>
      <c r="D161" s="79" t="s">
        <v>28</v>
      </c>
      <c r="E161" s="60">
        <v>-887729.01</v>
      </c>
      <c r="F161" s="63"/>
      <c r="G161" s="76" t="str">
        <f t="shared" si="5"/>
        <v>-</v>
      </c>
      <c r="H161" s="64"/>
    </row>
    <row r="162" spans="1:8" ht="31.8" x14ac:dyDescent="0.3">
      <c r="A162" s="68" t="s">
        <v>312</v>
      </c>
      <c r="B162" s="77" t="s">
        <v>0</v>
      </c>
      <c r="C162" s="78" t="s">
        <v>313</v>
      </c>
      <c r="D162" s="79" t="s">
        <v>28</v>
      </c>
      <c r="E162" s="60">
        <v>-887729.01</v>
      </c>
      <c r="F162" s="63"/>
      <c r="G162" s="76" t="str">
        <f t="shared" si="5"/>
        <v>-</v>
      </c>
      <c r="H162" s="64"/>
    </row>
    <row r="163" spans="1:8" ht="21.6" x14ac:dyDescent="0.3">
      <c r="A163" s="68" t="s">
        <v>314</v>
      </c>
      <c r="B163" s="77" t="s">
        <v>0</v>
      </c>
      <c r="C163" s="78" t="s">
        <v>315</v>
      </c>
      <c r="D163" s="79" t="s">
        <v>28</v>
      </c>
      <c r="E163" s="60">
        <v>-162765.07</v>
      </c>
      <c r="F163" s="63"/>
      <c r="G163" s="76" t="str">
        <f t="shared" si="5"/>
        <v>-</v>
      </c>
      <c r="H163" s="64"/>
    </row>
    <row r="164" spans="1:8" ht="32.4" thickBot="1" x14ac:dyDescent="0.35">
      <c r="A164" s="68" t="s">
        <v>316</v>
      </c>
      <c r="B164" s="80" t="s">
        <v>0</v>
      </c>
      <c r="C164" s="81" t="s">
        <v>317</v>
      </c>
      <c r="D164" s="82" t="s">
        <v>28</v>
      </c>
      <c r="E164" s="83">
        <v>-724963.94</v>
      </c>
      <c r="F164" s="84"/>
      <c r="G164" s="85" t="str">
        <f t="shared" si="5"/>
        <v>-</v>
      </c>
      <c r="H164" s="64"/>
    </row>
    <row r="165" spans="1:8" ht="15" customHeight="1" x14ac:dyDescent="0.3">
      <c r="A165" s="6"/>
      <c r="B165" s="6"/>
      <c r="C165" s="6"/>
      <c r="D165" s="6"/>
      <c r="E165" s="6"/>
      <c r="F165" s="6"/>
      <c r="G165" s="6"/>
      <c r="H165" s="6"/>
    </row>
  </sheetData>
  <mergeCells count="9">
    <mergeCell ref="A2:G2"/>
    <mergeCell ref="A5:G5"/>
    <mergeCell ref="A6:A8"/>
    <mergeCell ref="B6:B8"/>
    <mergeCell ref="C6:C8"/>
    <mergeCell ref="D6:D8"/>
    <mergeCell ref="E6:E8"/>
    <mergeCell ref="G6:G8"/>
    <mergeCell ref="F6:F8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topLeftCell="A31" zoomScaleNormal="100" workbookViewId="0">
      <selection activeCell="A39" sqref="A39:F56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4" width="19.88671875" style="1" customWidth="1"/>
    <col min="5" max="5" width="17.109375" style="1" customWidth="1"/>
    <col min="6" max="6" width="16" style="1" customWidth="1"/>
    <col min="7" max="7" width="9.109375" style="1" customWidth="1"/>
    <col min="8" max="16384" width="9.109375" style="1"/>
  </cols>
  <sheetData>
    <row r="1" spans="1:7" ht="15" customHeight="1" x14ac:dyDescent="0.3">
      <c r="A1" s="14"/>
      <c r="B1" s="15"/>
      <c r="C1" s="16"/>
      <c r="D1" s="8"/>
      <c r="E1" s="17"/>
      <c r="F1" s="13"/>
      <c r="G1" s="6"/>
    </row>
    <row r="2" spans="1:7" ht="14.1" customHeight="1" x14ac:dyDescent="0.3">
      <c r="A2" s="97" t="s">
        <v>318</v>
      </c>
      <c r="B2" s="98"/>
      <c r="C2" s="98"/>
      <c r="D2" s="98"/>
      <c r="E2" s="98"/>
      <c r="F2" s="98"/>
      <c r="G2" s="6"/>
    </row>
    <row r="3" spans="1:7" ht="12" customHeight="1" x14ac:dyDescent="0.3">
      <c r="A3" s="18"/>
      <c r="B3" s="19"/>
      <c r="C3" s="20"/>
      <c r="D3" s="21"/>
      <c r="E3" s="22"/>
      <c r="F3" s="23"/>
      <c r="G3" s="6"/>
    </row>
    <row r="4" spans="1:7" ht="13.5" customHeight="1" x14ac:dyDescent="0.3">
      <c r="A4" s="88" t="s">
        <v>3</v>
      </c>
      <c r="B4" s="88" t="s">
        <v>4</v>
      </c>
      <c r="C4" s="88" t="s">
        <v>319</v>
      </c>
      <c r="D4" s="88" t="s">
        <v>6</v>
      </c>
      <c r="E4" s="88" t="s">
        <v>372</v>
      </c>
      <c r="F4" s="88" t="s">
        <v>371</v>
      </c>
      <c r="G4" s="6"/>
    </row>
    <row r="5" spans="1:7" ht="12" customHeight="1" x14ac:dyDescent="0.3">
      <c r="A5" s="89"/>
      <c r="B5" s="89"/>
      <c r="C5" s="89"/>
      <c r="D5" s="89"/>
      <c r="E5" s="89"/>
      <c r="F5" s="89"/>
      <c r="G5" s="6"/>
    </row>
    <row r="6" spans="1:7" ht="12" customHeight="1" x14ac:dyDescent="0.3">
      <c r="A6" s="89"/>
      <c r="B6" s="89"/>
      <c r="C6" s="89"/>
      <c r="D6" s="89"/>
      <c r="E6" s="89"/>
      <c r="F6" s="89"/>
      <c r="G6" s="6"/>
    </row>
    <row r="7" spans="1:7" ht="11.25" customHeight="1" x14ac:dyDescent="0.3">
      <c r="A7" s="89"/>
      <c r="B7" s="89"/>
      <c r="C7" s="89"/>
      <c r="D7" s="89"/>
      <c r="E7" s="89"/>
      <c r="F7" s="89"/>
      <c r="G7" s="6"/>
    </row>
    <row r="8" spans="1:7" ht="10.5" customHeight="1" x14ac:dyDescent="0.3">
      <c r="A8" s="89"/>
      <c r="B8" s="89"/>
      <c r="C8" s="89"/>
      <c r="D8" s="89"/>
      <c r="E8" s="89"/>
      <c r="F8" s="89"/>
      <c r="G8" s="6"/>
    </row>
    <row r="9" spans="1:7" ht="12" customHeight="1" thickBot="1" x14ac:dyDescent="0.35">
      <c r="A9" s="12">
        <v>1</v>
      </c>
      <c r="B9" s="41">
        <v>2</v>
      </c>
      <c r="C9" s="42">
        <v>3</v>
      </c>
      <c r="D9" s="33" t="s">
        <v>8</v>
      </c>
      <c r="E9" s="33" t="s">
        <v>9</v>
      </c>
      <c r="F9" s="33" t="s">
        <v>10</v>
      </c>
      <c r="G9" s="6"/>
    </row>
    <row r="10" spans="1:7" ht="18" customHeight="1" x14ac:dyDescent="0.3">
      <c r="A10" s="34" t="s">
        <v>320</v>
      </c>
      <c r="B10" s="43">
        <v>500</v>
      </c>
      <c r="C10" s="44" t="s">
        <v>12</v>
      </c>
      <c r="D10" s="45">
        <v>134530896.61000001</v>
      </c>
      <c r="E10" s="46">
        <v>4456500.88</v>
      </c>
      <c r="F10" s="47">
        <f>D10</f>
        <v>134530896.61000001</v>
      </c>
      <c r="G10" s="6"/>
    </row>
    <row r="11" spans="1:7" ht="12" customHeight="1" x14ac:dyDescent="0.3">
      <c r="A11" s="35" t="s">
        <v>13</v>
      </c>
      <c r="B11" s="48"/>
      <c r="C11" s="49"/>
      <c r="D11" s="50"/>
      <c r="E11" s="31"/>
      <c r="F11" s="51">
        <f t="shared" ref="F11:F38" si="0">D11</f>
        <v>0</v>
      </c>
      <c r="G11" s="6"/>
    </row>
    <row r="12" spans="1:7" ht="18" customHeight="1" x14ac:dyDescent="0.3">
      <c r="A12" s="36" t="s">
        <v>321</v>
      </c>
      <c r="B12" s="48">
        <v>520</v>
      </c>
      <c r="C12" s="49" t="s">
        <v>12</v>
      </c>
      <c r="D12" s="52">
        <v>-12000000</v>
      </c>
      <c r="E12" s="32">
        <v>830000</v>
      </c>
      <c r="F12" s="51">
        <f t="shared" si="0"/>
        <v>-12000000</v>
      </c>
      <c r="G12" s="6"/>
    </row>
    <row r="13" spans="1:7" ht="12" customHeight="1" x14ac:dyDescent="0.3">
      <c r="A13" s="37" t="s">
        <v>322</v>
      </c>
      <c r="B13" s="48"/>
      <c r="C13" s="49"/>
      <c r="D13" s="50"/>
      <c r="E13" s="31"/>
      <c r="F13" s="51">
        <f t="shared" si="0"/>
        <v>0</v>
      </c>
      <c r="G13" s="6"/>
    </row>
    <row r="14" spans="1:7" ht="21.6" x14ac:dyDescent="0.3">
      <c r="A14" s="38" t="s">
        <v>323</v>
      </c>
      <c r="B14" s="48">
        <v>520</v>
      </c>
      <c r="C14" s="49" t="s">
        <v>324</v>
      </c>
      <c r="D14" s="52">
        <v>-12000000</v>
      </c>
      <c r="E14" s="32" t="s">
        <v>28</v>
      </c>
      <c r="F14" s="51">
        <f t="shared" si="0"/>
        <v>-12000000</v>
      </c>
      <c r="G14" s="6"/>
    </row>
    <row r="15" spans="1:7" ht="21.6" x14ac:dyDescent="0.3">
      <c r="A15" s="38" t="s">
        <v>325</v>
      </c>
      <c r="B15" s="48">
        <v>520</v>
      </c>
      <c r="C15" s="49" t="s">
        <v>326</v>
      </c>
      <c r="D15" s="52">
        <v>-12000000</v>
      </c>
      <c r="E15" s="32" t="s">
        <v>28</v>
      </c>
      <c r="F15" s="51">
        <f t="shared" si="0"/>
        <v>-12000000</v>
      </c>
      <c r="G15" s="6"/>
    </row>
    <row r="16" spans="1:7" ht="31.8" x14ac:dyDescent="0.3">
      <c r="A16" s="38" t="s">
        <v>327</v>
      </c>
      <c r="B16" s="48">
        <v>520</v>
      </c>
      <c r="C16" s="49" t="s">
        <v>328</v>
      </c>
      <c r="D16" s="52">
        <v>-12000000</v>
      </c>
      <c r="E16" s="32" t="s">
        <v>28</v>
      </c>
      <c r="F16" s="51">
        <f t="shared" si="0"/>
        <v>-12000000</v>
      </c>
      <c r="G16" s="6"/>
    </row>
    <row r="17" spans="1:7" ht="31.8" x14ac:dyDescent="0.3">
      <c r="A17" s="38" t="s">
        <v>329</v>
      </c>
      <c r="B17" s="48">
        <v>520</v>
      </c>
      <c r="C17" s="49" t="s">
        <v>330</v>
      </c>
      <c r="D17" s="52">
        <v>-12000000</v>
      </c>
      <c r="E17" s="32" t="s">
        <v>28</v>
      </c>
      <c r="F17" s="51">
        <f t="shared" si="0"/>
        <v>-12000000</v>
      </c>
      <c r="G17" s="6"/>
    </row>
    <row r="18" spans="1:7" x14ac:dyDescent="0.3">
      <c r="A18" s="38" t="s">
        <v>331</v>
      </c>
      <c r="B18" s="48">
        <v>520</v>
      </c>
      <c r="C18" s="49" t="s">
        <v>332</v>
      </c>
      <c r="D18" s="52" t="s">
        <v>28</v>
      </c>
      <c r="E18" s="32">
        <v>830000</v>
      </c>
      <c r="F18" s="51" t="str">
        <f t="shared" si="0"/>
        <v>-</v>
      </c>
      <c r="G18" s="6"/>
    </row>
    <row r="19" spans="1:7" ht="21.6" x14ac:dyDescent="0.3">
      <c r="A19" s="38" t="s">
        <v>333</v>
      </c>
      <c r="B19" s="48">
        <v>520</v>
      </c>
      <c r="C19" s="49" t="s">
        <v>334</v>
      </c>
      <c r="D19" s="52" t="s">
        <v>28</v>
      </c>
      <c r="E19" s="32">
        <v>830000</v>
      </c>
      <c r="F19" s="51" t="str">
        <f t="shared" si="0"/>
        <v>-</v>
      </c>
      <c r="G19" s="6"/>
    </row>
    <row r="20" spans="1:7" ht="21.6" x14ac:dyDescent="0.3">
      <c r="A20" s="38" t="s">
        <v>335</v>
      </c>
      <c r="B20" s="48">
        <v>520</v>
      </c>
      <c r="C20" s="49" t="s">
        <v>336</v>
      </c>
      <c r="D20" s="52">
        <v>-10000000</v>
      </c>
      <c r="E20" s="32" t="s">
        <v>28</v>
      </c>
      <c r="F20" s="51">
        <f t="shared" si="0"/>
        <v>-10000000</v>
      </c>
      <c r="G20" s="6"/>
    </row>
    <row r="21" spans="1:7" ht="21.6" x14ac:dyDescent="0.3">
      <c r="A21" s="38" t="s">
        <v>337</v>
      </c>
      <c r="B21" s="48">
        <v>520</v>
      </c>
      <c r="C21" s="49" t="s">
        <v>338</v>
      </c>
      <c r="D21" s="52">
        <v>-10000000</v>
      </c>
      <c r="E21" s="32" t="s">
        <v>28</v>
      </c>
      <c r="F21" s="51">
        <f t="shared" si="0"/>
        <v>-10000000</v>
      </c>
      <c r="G21" s="6"/>
    </row>
    <row r="22" spans="1:7" ht="31.8" x14ac:dyDescent="0.3">
      <c r="A22" s="38" t="s">
        <v>339</v>
      </c>
      <c r="B22" s="48">
        <v>520</v>
      </c>
      <c r="C22" s="49" t="s">
        <v>340</v>
      </c>
      <c r="D22" s="52">
        <v>-10000000</v>
      </c>
      <c r="E22" s="32" t="s">
        <v>28</v>
      </c>
      <c r="F22" s="51">
        <f t="shared" si="0"/>
        <v>-10000000</v>
      </c>
      <c r="G22" s="6"/>
    </row>
    <row r="23" spans="1:7" ht="21.6" x14ac:dyDescent="0.3">
      <c r="A23" s="38" t="s">
        <v>341</v>
      </c>
      <c r="B23" s="48">
        <v>520</v>
      </c>
      <c r="C23" s="49" t="s">
        <v>342</v>
      </c>
      <c r="D23" s="52">
        <v>10000000</v>
      </c>
      <c r="E23" s="32">
        <v>830000</v>
      </c>
      <c r="F23" s="51">
        <f t="shared" si="0"/>
        <v>10000000</v>
      </c>
      <c r="G23" s="6"/>
    </row>
    <row r="24" spans="1:7" ht="31.8" x14ac:dyDescent="0.3">
      <c r="A24" s="38" t="s">
        <v>343</v>
      </c>
      <c r="B24" s="48">
        <v>520</v>
      </c>
      <c r="C24" s="49" t="s">
        <v>344</v>
      </c>
      <c r="D24" s="52">
        <v>10000000</v>
      </c>
      <c r="E24" s="32">
        <v>830000</v>
      </c>
      <c r="F24" s="51">
        <f t="shared" si="0"/>
        <v>10000000</v>
      </c>
      <c r="G24" s="6"/>
    </row>
    <row r="25" spans="1:7" ht="31.8" x14ac:dyDescent="0.3">
      <c r="A25" s="38" t="s">
        <v>345</v>
      </c>
      <c r="B25" s="48">
        <v>520</v>
      </c>
      <c r="C25" s="49" t="s">
        <v>346</v>
      </c>
      <c r="D25" s="52">
        <v>10000000</v>
      </c>
      <c r="E25" s="32">
        <v>830000</v>
      </c>
      <c r="F25" s="51">
        <f t="shared" si="0"/>
        <v>10000000</v>
      </c>
      <c r="G25" s="6"/>
    </row>
    <row r="26" spans="1:7" ht="14.1" customHeight="1" x14ac:dyDescent="0.3">
      <c r="A26" s="39" t="s">
        <v>347</v>
      </c>
      <c r="B26" s="48">
        <v>620</v>
      </c>
      <c r="C26" s="49" t="s">
        <v>12</v>
      </c>
      <c r="D26" s="52" t="s">
        <v>28</v>
      </c>
      <c r="E26" s="32" t="s">
        <v>28</v>
      </c>
      <c r="F26" s="51" t="str">
        <f t="shared" si="0"/>
        <v>-</v>
      </c>
      <c r="G26" s="6"/>
    </row>
    <row r="27" spans="1:7" ht="12.9" customHeight="1" x14ac:dyDescent="0.3">
      <c r="A27" s="40" t="s">
        <v>322</v>
      </c>
      <c r="B27" s="48"/>
      <c r="C27" s="49"/>
      <c r="D27" s="50"/>
      <c r="E27" s="31"/>
      <c r="F27" s="51">
        <f t="shared" si="0"/>
        <v>0</v>
      </c>
      <c r="G27" s="6"/>
    </row>
    <row r="28" spans="1:7" ht="14.1" customHeight="1" x14ac:dyDescent="0.3">
      <c r="A28" s="39" t="s">
        <v>348</v>
      </c>
      <c r="B28" s="48">
        <v>700</v>
      </c>
      <c r="C28" s="49" t="s">
        <v>349</v>
      </c>
      <c r="D28" s="52">
        <v>146530896.61000001</v>
      </c>
      <c r="E28" s="32">
        <v>3626500.88</v>
      </c>
      <c r="F28" s="51">
        <f t="shared" si="0"/>
        <v>146530896.61000001</v>
      </c>
      <c r="G28" s="6"/>
    </row>
    <row r="29" spans="1:7" ht="14.1" customHeight="1" x14ac:dyDescent="0.3">
      <c r="A29" s="39" t="s">
        <v>350</v>
      </c>
      <c r="B29" s="48">
        <v>710</v>
      </c>
      <c r="C29" s="49" t="s">
        <v>351</v>
      </c>
      <c r="D29" s="52">
        <v>-2364751945.3200002</v>
      </c>
      <c r="E29" s="32">
        <v>-1285869561.8</v>
      </c>
      <c r="F29" s="51">
        <f t="shared" si="0"/>
        <v>-2364751945.3200002</v>
      </c>
      <c r="G29" s="6"/>
    </row>
    <row r="30" spans="1:7" x14ac:dyDescent="0.3">
      <c r="A30" s="38" t="s">
        <v>352</v>
      </c>
      <c r="B30" s="48">
        <v>710</v>
      </c>
      <c r="C30" s="49" t="s">
        <v>353</v>
      </c>
      <c r="D30" s="52">
        <v>-2364751945.3200002</v>
      </c>
      <c r="E30" s="32">
        <v>-1285869561.8</v>
      </c>
      <c r="F30" s="51">
        <f t="shared" si="0"/>
        <v>-2364751945.3200002</v>
      </c>
      <c r="G30" s="6"/>
    </row>
    <row r="31" spans="1:7" x14ac:dyDescent="0.3">
      <c r="A31" s="38" t="s">
        <v>354</v>
      </c>
      <c r="B31" s="48">
        <v>710</v>
      </c>
      <c r="C31" s="49" t="s">
        <v>355</v>
      </c>
      <c r="D31" s="52">
        <v>-2364751945.3200002</v>
      </c>
      <c r="E31" s="32">
        <v>-1285869561.8</v>
      </c>
      <c r="F31" s="51">
        <f t="shared" si="0"/>
        <v>-2364751945.3200002</v>
      </c>
      <c r="G31" s="6"/>
    </row>
    <row r="32" spans="1:7" x14ac:dyDescent="0.3">
      <c r="A32" s="38" t="s">
        <v>356</v>
      </c>
      <c r="B32" s="48">
        <v>710</v>
      </c>
      <c r="C32" s="49" t="s">
        <v>357</v>
      </c>
      <c r="D32" s="52">
        <v>-2364751945.3200002</v>
      </c>
      <c r="E32" s="32">
        <v>-1285869561.8</v>
      </c>
      <c r="F32" s="51">
        <f t="shared" si="0"/>
        <v>-2364751945.3200002</v>
      </c>
      <c r="G32" s="6"/>
    </row>
    <row r="33" spans="1:7" ht="21.6" x14ac:dyDescent="0.3">
      <c r="A33" s="38" t="s">
        <v>358</v>
      </c>
      <c r="B33" s="48">
        <v>710</v>
      </c>
      <c r="C33" s="49" t="s">
        <v>359</v>
      </c>
      <c r="D33" s="52">
        <v>-2364751945.3200002</v>
      </c>
      <c r="E33" s="32">
        <v>-1285869561.8</v>
      </c>
      <c r="F33" s="51">
        <f t="shared" si="0"/>
        <v>-2364751945.3200002</v>
      </c>
      <c r="G33" s="6"/>
    </row>
    <row r="34" spans="1:7" ht="14.1" customHeight="1" x14ac:dyDescent="0.3">
      <c r="A34" s="39" t="s">
        <v>360</v>
      </c>
      <c r="B34" s="48">
        <v>720</v>
      </c>
      <c r="C34" s="49" t="s">
        <v>361</v>
      </c>
      <c r="D34" s="52">
        <v>2511282841.9299998</v>
      </c>
      <c r="E34" s="32">
        <v>1289496062.6800001</v>
      </c>
      <c r="F34" s="51">
        <f t="shared" si="0"/>
        <v>2511282841.9299998</v>
      </c>
      <c r="G34" s="6"/>
    </row>
    <row r="35" spans="1:7" x14ac:dyDescent="0.3">
      <c r="A35" s="38" t="s">
        <v>362</v>
      </c>
      <c r="B35" s="48">
        <v>720</v>
      </c>
      <c r="C35" s="53" t="s">
        <v>363</v>
      </c>
      <c r="D35" s="52">
        <v>2511282841.9299998</v>
      </c>
      <c r="E35" s="32">
        <v>1289496062.6800001</v>
      </c>
      <c r="F35" s="51">
        <f t="shared" si="0"/>
        <v>2511282841.9299998</v>
      </c>
      <c r="G35" s="6"/>
    </row>
    <row r="36" spans="1:7" x14ac:dyDescent="0.3">
      <c r="A36" s="38" t="s">
        <v>364</v>
      </c>
      <c r="B36" s="48">
        <v>720</v>
      </c>
      <c r="C36" s="53" t="s">
        <v>365</v>
      </c>
      <c r="D36" s="52">
        <v>2511282841.9299998</v>
      </c>
      <c r="E36" s="32">
        <v>1289496062.6800001</v>
      </c>
      <c r="F36" s="51">
        <f t="shared" si="0"/>
        <v>2511282841.9299998</v>
      </c>
      <c r="G36" s="6"/>
    </row>
    <row r="37" spans="1:7" x14ac:dyDescent="0.3">
      <c r="A37" s="38" t="s">
        <v>366</v>
      </c>
      <c r="B37" s="48">
        <v>720</v>
      </c>
      <c r="C37" s="53" t="s">
        <v>367</v>
      </c>
      <c r="D37" s="52">
        <v>2511282841.9299998</v>
      </c>
      <c r="E37" s="32">
        <v>1289496062.6800001</v>
      </c>
      <c r="F37" s="51">
        <f t="shared" si="0"/>
        <v>2511282841.9299998</v>
      </c>
      <c r="G37" s="6"/>
    </row>
    <row r="38" spans="1:7" ht="22.2" thickBot="1" x14ac:dyDescent="0.35">
      <c r="A38" s="38" t="s">
        <v>368</v>
      </c>
      <c r="B38" s="54">
        <v>720</v>
      </c>
      <c r="C38" s="55" t="s">
        <v>369</v>
      </c>
      <c r="D38" s="56">
        <v>2511282841.9299998</v>
      </c>
      <c r="E38" s="57">
        <v>1289496062.6800001</v>
      </c>
      <c r="F38" s="58">
        <f t="shared" si="0"/>
        <v>2511282841.9299998</v>
      </c>
      <c r="G38" s="6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276D16-10EB-4889-9330-39CABFA25A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2019-08-16T06:27:01Z</cp:lastPrinted>
  <dcterms:created xsi:type="dcterms:W3CDTF">2019-08-15T06:50:02Z</dcterms:created>
  <dcterms:modified xsi:type="dcterms:W3CDTF">2019-08-16T06:27:05Z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SV_0503117M_20160101_3609.xlsx</vt:lpwstr>
  </property>
  <property fmtid="{D5CDD505-2E9C-101B-9397-08002B2CF9AE}" pid="3" name="Название отчета">
    <vt:lpwstr>SV_0503117M_20160101_3609.xlsx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sv_49005001_8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